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625" yWindow="-225" windowWidth="14955" windowHeight="7560"/>
  </bookViews>
  <sheets>
    <sheet name="Page 1" sheetId="2" r:id="rId1"/>
    <sheet name="Page 2" sheetId="3" r:id="rId2"/>
  </sheets>
  <calcPr calcId="145621"/>
</workbook>
</file>

<file path=xl/calcChain.xml><?xml version="1.0" encoding="utf-8"?>
<calcChain xmlns="http://schemas.openxmlformats.org/spreadsheetml/2006/main">
  <c r="E40" i="2" l="1"/>
  <c r="E41" i="2"/>
  <c r="X41" i="3" l="1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W39" i="3"/>
  <c r="V39" i="3"/>
  <c r="U39" i="3"/>
  <c r="V38" i="3"/>
  <c r="W38" i="3" s="1"/>
  <c r="U38" i="3"/>
  <c r="V37" i="3"/>
  <c r="W37" i="3" s="1"/>
  <c r="U37" i="3"/>
  <c r="V36" i="3"/>
  <c r="W36" i="3" s="1"/>
  <c r="U36" i="3"/>
  <c r="W35" i="3"/>
  <c r="V35" i="3"/>
  <c r="U35" i="3"/>
  <c r="V34" i="3"/>
  <c r="W34" i="3" s="1"/>
  <c r="U34" i="3"/>
  <c r="V33" i="3"/>
  <c r="W33" i="3" s="1"/>
  <c r="U33" i="3"/>
  <c r="V32" i="3"/>
  <c r="W32" i="3" s="1"/>
  <c r="U32" i="3"/>
  <c r="W31" i="3"/>
  <c r="V31" i="3"/>
  <c r="U31" i="3"/>
  <c r="V30" i="3"/>
  <c r="W30" i="3" s="1"/>
  <c r="U30" i="3"/>
  <c r="W29" i="3"/>
  <c r="V29" i="3"/>
  <c r="U29" i="3"/>
  <c r="V28" i="3"/>
  <c r="W28" i="3" s="1"/>
  <c r="U28" i="3"/>
  <c r="W27" i="3"/>
  <c r="V27" i="3"/>
  <c r="U27" i="3"/>
  <c r="V26" i="3"/>
  <c r="W26" i="3" s="1"/>
  <c r="U26" i="3"/>
  <c r="W25" i="3"/>
  <c r="V25" i="3"/>
  <c r="U25" i="3"/>
  <c r="V24" i="3"/>
  <c r="W24" i="3" s="1"/>
  <c r="U24" i="3"/>
  <c r="W23" i="3"/>
  <c r="V23" i="3"/>
  <c r="U23" i="3"/>
  <c r="V22" i="3"/>
  <c r="W22" i="3" s="1"/>
  <c r="U22" i="3"/>
  <c r="W21" i="3"/>
  <c r="V21" i="3"/>
  <c r="U21" i="3"/>
  <c r="V20" i="3"/>
  <c r="W20" i="3" s="1"/>
  <c r="U20" i="3"/>
  <c r="W19" i="3"/>
  <c r="V19" i="3"/>
  <c r="U19" i="3"/>
  <c r="V18" i="3"/>
  <c r="W18" i="3" s="1"/>
  <c r="U18" i="3"/>
  <c r="W17" i="3"/>
  <c r="V17" i="3"/>
  <c r="U17" i="3"/>
  <c r="V16" i="3"/>
  <c r="W16" i="3" s="1"/>
  <c r="U16" i="3"/>
  <c r="W15" i="3"/>
  <c r="V15" i="3"/>
  <c r="U15" i="3"/>
  <c r="V14" i="3"/>
  <c r="W14" i="3" s="1"/>
  <c r="U14" i="3"/>
  <c r="W13" i="3"/>
  <c r="V13" i="3"/>
  <c r="U13" i="3"/>
  <c r="V12" i="3"/>
  <c r="W12" i="3" s="1"/>
  <c r="U12" i="3"/>
  <c r="W11" i="3"/>
  <c r="V11" i="3"/>
  <c r="U11" i="3"/>
  <c r="V10" i="3"/>
  <c r="W10" i="3" s="1"/>
  <c r="U10" i="3"/>
  <c r="W9" i="3"/>
  <c r="V9" i="3"/>
  <c r="U9" i="3"/>
  <c r="V8" i="3"/>
  <c r="W8" i="3" s="1"/>
  <c r="U8" i="3"/>
  <c r="W7" i="3"/>
  <c r="V7" i="3"/>
  <c r="V41" i="3" s="1"/>
  <c r="W41" i="3" s="1"/>
  <c r="U7" i="3"/>
  <c r="U41" i="3" s="1"/>
  <c r="X41" i="2"/>
  <c r="V41" i="2"/>
  <c r="U41" i="2"/>
  <c r="T41" i="2"/>
  <c r="S41" i="2"/>
  <c r="R41" i="2"/>
  <c r="Q41" i="2"/>
  <c r="P41" i="2"/>
  <c r="O41" i="2"/>
  <c r="N41" i="2"/>
  <c r="L41" i="2"/>
  <c r="K41" i="2"/>
  <c r="M41" i="2" s="1"/>
  <c r="J41" i="2"/>
  <c r="I41" i="2"/>
  <c r="H41" i="2"/>
  <c r="G41" i="2"/>
  <c r="F41" i="2"/>
  <c r="D41" i="2"/>
  <c r="C41" i="2"/>
  <c r="M39" i="2"/>
  <c r="E39" i="2"/>
  <c r="M38" i="2"/>
  <c r="E38" i="2"/>
  <c r="M37" i="2"/>
  <c r="E37" i="2"/>
  <c r="M36" i="2"/>
  <c r="E36" i="2"/>
  <c r="M35" i="2"/>
  <c r="E35" i="2"/>
  <c r="M34" i="2"/>
  <c r="E34" i="2"/>
  <c r="M33" i="2"/>
  <c r="E33" i="2"/>
  <c r="M32" i="2"/>
  <c r="E32" i="2"/>
  <c r="M31" i="2"/>
  <c r="E31" i="2"/>
  <c r="M30" i="2"/>
  <c r="E30" i="2"/>
  <c r="M29" i="2"/>
  <c r="E29" i="2"/>
  <c r="M28" i="2"/>
  <c r="E28" i="2"/>
  <c r="M27" i="2"/>
  <c r="E27" i="2"/>
  <c r="M26" i="2"/>
  <c r="E26" i="2"/>
  <c r="M25" i="2"/>
  <c r="E25" i="2"/>
  <c r="M24" i="2"/>
  <c r="E24" i="2"/>
  <c r="M23" i="2"/>
  <c r="E23" i="2"/>
  <c r="M22" i="2"/>
  <c r="E22" i="2"/>
  <c r="M21" i="2"/>
  <c r="E21" i="2"/>
  <c r="M20" i="2"/>
  <c r="E20" i="2"/>
  <c r="M19" i="2"/>
  <c r="E19" i="2"/>
  <c r="M18" i="2"/>
  <c r="E18" i="2"/>
  <c r="M17" i="2"/>
  <c r="E17" i="2"/>
  <c r="M16" i="2"/>
  <c r="E16" i="2"/>
  <c r="M15" i="2"/>
  <c r="E15" i="2"/>
  <c r="M14" i="2"/>
  <c r="E14" i="2"/>
  <c r="M13" i="2"/>
  <c r="E13" i="2"/>
  <c r="M12" i="2"/>
  <c r="E12" i="2"/>
  <c r="M11" i="2"/>
  <c r="E11" i="2"/>
  <c r="M10" i="2"/>
  <c r="E10" i="2"/>
  <c r="M9" i="2"/>
  <c r="E9" i="2"/>
  <c r="M8" i="2"/>
  <c r="E8" i="2"/>
  <c r="M7" i="2"/>
  <c r="E7" i="2"/>
</calcChain>
</file>

<file path=xl/sharedStrings.xml><?xml version="1.0" encoding="utf-8"?>
<sst xmlns="http://schemas.openxmlformats.org/spreadsheetml/2006/main" count="127" uniqueCount="65">
  <si>
    <t>Annexure - 3</t>
  </si>
  <si>
    <t xml:space="preserve"> DISTRICT WISE SUMMARY OF BANKING FIGURES AS ON SEPTEMBER  2021</t>
  </si>
  <si>
    <t>Page 1</t>
  </si>
  <si>
    <t>(Amount Rupees in Lakhs Decimal omitted)</t>
  </si>
  <si>
    <t>No</t>
  </si>
  <si>
    <t>District</t>
  </si>
  <si>
    <t>Agri Adv</t>
  </si>
  <si>
    <t xml:space="preserve"> % of Ag.Adv to Total Adv of March 2021</t>
  </si>
  <si>
    <t>MSME</t>
  </si>
  <si>
    <t>Other PS</t>
  </si>
  <si>
    <t>Total for Priority</t>
  </si>
  <si>
    <t xml:space="preserve"> Total  Adv Mar  2021</t>
  </si>
  <si>
    <t xml:space="preserve"> % of PSA to Total Adv of  Mar  2021</t>
  </si>
  <si>
    <t>A/c</t>
  </si>
  <si>
    <t>Amt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</si>
  <si>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</si>
  <si>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</si>
  <si>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</si>
  <si>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</si>
  <si>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</si>
  <si>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</si>
  <si>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</si>
  <si>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</si>
  <si>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</si>
  <si>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</si>
  <si>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</si>
  <si>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</si>
  <si>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</si>
  <si>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</si>
  <si>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</si>
  <si>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</si>
  <si>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</si>
  <si>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</si>
  <si>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</si>
  <si>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</si>
  <si>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</si>
  <si>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</si>
  <si>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</si>
  <si>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</si>
  <si>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</si>
  <si>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</si>
  <si>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</si>
  <si>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</si>
  <si>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</si>
  <si>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</si>
  <si>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</si>
  <si>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</si>
  <si>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</si>
  <si>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GRAND TOTAL</t>
  </si>
  <si>
    <t>Source:     Member(Banks)</t>
  </si>
  <si>
    <t>Page 2</t>
  </si>
  <si>
    <t xml:space="preserve">District </t>
  </si>
  <si>
    <t>Small and Marginal Farmers</t>
  </si>
  <si>
    <t>Scheduled Castes</t>
  </si>
  <si>
    <t xml:space="preserve"> Scheduled Tribes</t>
  </si>
  <si>
    <t>Beneficiaries of Differential Rate of Interest (DRI) scheme</t>
  </si>
  <si>
    <t>Self Help Groups</t>
  </si>
  <si>
    <t>Individual women beneficiaries up to ₹ 1 lakh per borrower</t>
  </si>
  <si>
    <t>Minority communities as may be notified by Government of India from time to time.</t>
  </si>
  <si>
    <t>Overdrafts upto ₹ 5,000/- under Pradhan Mantri Jan-DhanYojana (PMJDY) accounts</t>
  </si>
  <si>
    <t>Other loans to weaker section</t>
  </si>
  <si>
    <t>WEAKER SECTION</t>
  </si>
  <si>
    <t xml:space="preserve"> % WS to Total Adv of Mar   2021</t>
  </si>
  <si>
    <t>A/c.</t>
  </si>
  <si>
    <t>Amt.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</si>
</sst>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(* #,##0.00_);_(* \(#,##0.00\);_(* &quot;-&quot;??_);_(@_)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 Black"/>
      <family val="2"/>
    </font>
    <font>
      <b/>
      <sz val="14"/>
      <name val="Arial Black"/>
      <family val="2"/>
    </font>
    <font>
      <b/>
      <sz val="16"/>
      <name val="Arial Black"/>
      <family val="2"/>
    </font>
    <font>
      <sz val="11"/>
      <name val="Arial"/>
      <family val="2"/>
    </font>
    <font>
      <b/>
      <sz val="20"/>
      <name val="Arial Black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4" tint="-0.24994659260841701"/>
      <name val="Calibri"/>
      <family val="2"/>
      <scheme val="minor"/>
    </font>
    <font>
      <sz val="11"/>
      <color indexed="8"/>
      <name val="Calibri"/>
      <family val="2"/>
    </font>
    <font>
      <sz val="10"/>
      <color indexed="49"/>
      <name val="Calibri"/>
      <family val="2"/>
    </font>
    <font>
      <sz val="12"/>
      <name val="Arial"/>
      <family val="2"/>
    </font>
    <font>
      <sz val="16"/>
      <color theme="4" tint="-0.24994659260841701"/>
      <name val="Calibri"/>
      <family val="2"/>
    </font>
    <font>
      <sz val="14"/>
      <color theme="4" tint="-0.24994659260841701"/>
      <name val="Calibri"/>
      <family val="2"/>
    </font>
    <font>
      <u/>
      <sz val="10"/>
      <color theme="10"/>
      <name val="Calibri"/>
      <family val="2"/>
    </font>
    <font>
      <sz val="10"/>
      <color rgb="FF000000"/>
      <name val="Arial"/>
      <family val="2"/>
    </font>
    <font>
      <b/>
      <sz val="10"/>
      <name val="Arial"/>
    </font>
    <font>
      <b/>
      <sz val="11"/>
      <name val="Arial"/>
    </font>
    <font>
      <b/>
      <sz val="10"/>
      <name val="Arial Black"/>
      <family val="2"/>
    </font>
    <font>
      <b/>
      <sz val="11"/>
      <name val="Arial Black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5" fillId="2" borderId="0"/>
    <xf numFmtId="0" fontId="1" fillId="2" borderId="0"/>
    <xf numFmtId="0" fontId="5" fillId="3" borderId="0"/>
    <xf numFmtId="0" fontId="1" fillId="3" borderId="0"/>
    <xf numFmtId="0" fontId="5" fillId="4" borderId="0"/>
    <xf numFmtId="0" fontId="1" fillId="4" borderId="0"/>
    <xf numFmtId="0" fontId="5" fillId="5" borderId="0"/>
    <xf numFmtId="0" fontId="1" fillId="5" borderId="0"/>
    <xf numFmtId="0" fontId="5" fillId="6" borderId="0"/>
    <xf numFmtId="0" fontId="1" fillId="6" borderId="0"/>
    <xf numFmtId="0" fontId="5" fillId="7" borderId="0"/>
    <xf numFmtId="0" fontId="1" fillId="7" borderId="0"/>
    <xf numFmtId="0" fontId="5" fillId="8" borderId="0"/>
    <xf numFmtId="0" fontId="1" fillId="8" borderId="0"/>
    <xf numFmtId="0" fontId="5" fillId="9" borderId="0"/>
    <xf numFmtId="0" fontId="1" fillId="9" borderId="0"/>
    <xf numFmtId="0" fontId="5" fillId="10" borderId="0"/>
    <xf numFmtId="0" fontId="1" fillId="10" borderId="0"/>
    <xf numFmtId="0" fontId="5" fillId="11" borderId="0"/>
    <xf numFmtId="0" fontId="1" fillId="11" borderId="0"/>
    <xf numFmtId="0" fontId="5" fillId="12" borderId="0"/>
    <xf numFmtId="0" fontId="1" fillId="12" borderId="0"/>
    <xf numFmtId="0" fontId="5" fillId="13" borderId="0"/>
    <xf numFmtId="0" fontId="1" fillId="13" borderId="0"/>
    <xf numFmtId="0" fontId="6" fillId="14" borderId="0"/>
    <xf numFmtId="0" fontId="6" fillId="15" borderId="0"/>
    <xf numFmtId="0" fontId="6" fillId="16" borderId="0"/>
    <xf numFmtId="0" fontId="6" fillId="17" borderId="0"/>
    <xf numFmtId="0" fontId="6" fillId="18" borderId="0"/>
    <xf numFmtId="0" fontId="6" fillId="19" borderId="0"/>
    <xf numFmtId="0" fontId="6" fillId="20" borderId="0"/>
    <xf numFmtId="0" fontId="6" fillId="21" borderId="0"/>
    <xf numFmtId="0" fontId="6" fillId="22" borderId="0"/>
    <xf numFmtId="0" fontId="6" fillId="23" borderId="0"/>
    <xf numFmtId="0" fontId="6" fillId="24" borderId="0"/>
    <xf numFmtId="0" fontId="6" fillId="25" borderId="0"/>
    <xf numFmtId="0" fontId="7" fillId="26" borderId="0"/>
    <xf numFmtId="0" fontId="8" fillId="27" borderId="4"/>
    <xf numFmtId="0" fontId="9" fillId="28" borderId="5"/>
    <xf numFmtId="43" fontId="1" fillId="0" borderId="0"/>
    <xf numFmtId="164" fontId="2" fillId="0" borderId="0"/>
    <xf numFmtId="164" fontId="29" fillId="0" borderId="0"/>
    <xf numFmtId="0" fontId="30" fillId="0" borderId="0"/>
    <xf numFmtId="0" fontId="27" fillId="0" borderId="0"/>
    <xf numFmtId="0" fontId="10" fillId="0" borderId="0"/>
    <xf numFmtId="0" fontId="29" fillId="0" borderId="0">
      <alignment vertical="top" wrapText="1"/>
    </xf>
    <xf numFmtId="0" fontId="11" fillId="29" borderId="0"/>
    <xf numFmtId="0" fontId="12" fillId="0" borderId="6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0" borderId="7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8"/>
    <xf numFmtId="0" fontId="14" fillId="0" borderId="0"/>
    <xf numFmtId="0" fontId="29" fillId="0" borderId="0"/>
    <xf numFmtId="0" fontId="35" fillId="0" borderId="0">
      <alignment vertical="top" wrapText="1"/>
    </xf>
    <xf numFmtId="0" fontId="29" fillId="0" borderId="0"/>
    <xf numFmtId="0" fontId="15" fillId="30" borderId="4"/>
    <xf numFmtId="0" fontId="16" fillId="0" borderId="9"/>
    <xf numFmtId="0" fontId="17" fillId="31" borderId="0"/>
    <xf numFmtId="0" fontId="2" fillId="0" borderId="0"/>
    <xf numFmtId="0" fontId="2" fillId="0" borderId="0"/>
    <xf numFmtId="0" fontId="29" fillId="0" borderId="0">
      <alignment vertical="top" wrapText="1"/>
    </xf>
    <xf numFmtId="0" fontId="36" fillId="0" borderId="0"/>
    <xf numFmtId="0" fontId="29" fillId="0" borderId="0">
      <alignment vertical="top" wrapText="1"/>
    </xf>
    <xf numFmtId="0" fontId="36" fillId="0" borderId="0"/>
    <xf numFmtId="0" fontId="36" fillId="0" borderId="0"/>
    <xf numFmtId="0" fontId="31" fillId="0" borderId="0">
      <alignment vertical="top" wrapText="1"/>
    </xf>
    <xf numFmtId="0" fontId="29" fillId="0" borderId="0">
      <alignment vertical="top" wrapText="1"/>
    </xf>
    <xf numFmtId="0" fontId="36" fillId="0" borderId="0"/>
    <xf numFmtId="0" fontId="36" fillId="0" borderId="0"/>
    <xf numFmtId="0" fontId="36" fillId="0" borderId="0"/>
    <xf numFmtId="0" fontId="32" fillId="0" borderId="0"/>
    <xf numFmtId="0" fontId="29" fillId="0" borderId="0">
      <alignment vertical="top" wrapText="1"/>
    </xf>
    <xf numFmtId="0" fontId="36" fillId="0" borderId="0"/>
    <xf numFmtId="0" fontId="29" fillId="0" borderId="0">
      <alignment vertical="top" wrapText="1"/>
    </xf>
    <xf numFmtId="0" fontId="29" fillId="0" borderId="0">
      <alignment vertical="top" wrapText="1"/>
    </xf>
    <xf numFmtId="0" fontId="36" fillId="0" borderId="0"/>
    <xf numFmtId="0" fontId="28" fillId="0" borderId="0"/>
    <xf numFmtId="0" fontId="29" fillId="0" borderId="0">
      <alignment vertical="top" wrapText="1"/>
    </xf>
    <xf numFmtId="0" fontId="29" fillId="0" borderId="0">
      <alignment vertical="top" wrapText="1"/>
    </xf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1" fillId="0" borderId="0">
      <alignment vertical="top" wrapText="1"/>
    </xf>
    <xf numFmtId="0" fontId="29" fillId="0" borderId="0">
      <alignment vertical="top" wrapText="1"/>
    </xf>
    <xf numFmtId="0" fontId="1" fillId="0" borderId="0"/>
    <xf numFmtId="0" fontId="29" fillId="0" borderId="0">
      <alignment vertical="top" wrapText="1"/>
    </xf>
    <xf numFmtId="0" fontId="29" fillId="0" borderId="0">
      <alignment vertical="top" wrapText="1"/>
    </xf>
    <xf numFmtId="0" fontId="31" fillId="0" borderId="0">
      <alignment vertical="top" wrapText="1"/>
    </xf>
    <xf numFmtId="0" fontId="29" fillId="0" borderId="0">
      <alignment vertical="top" wrapText="1"/>
    </xf>
    <xf numFmtId="0" fontId="1" fillId="0" borderId="0"/>
    <xf numFmtId="0" fontId="1" fillId="0" borderId="0"/>
    <xf numFmtId="0" fontId="29" fillId="0" borderId="0">
      <alignment vertical="top" wrapText="1"/>
    </xf>
    <xf numFmtId="0" fontId="1" fillId="0" borderId="0"/>
    <xf numFmtId="0" fontId="5" fillId="32" borderId="10"/>
    <xf numFmtId="0" fontId="27" fillId="32" borderId="10"/>
    <xf numFmtId="0" fontId="18" fillId="27" borderId="11"/>
    <xf numFmtId="9" fontId="31" fillId="0" borderId="0"/>
    <xf numFmtId="0" fontId="19" fillId="0" borderId="0"/>
    <xf numFmtId="0" fontId="20" fillId="0" borderId="12"/>
    <xf numFmtId="0" fontId="21" fillId="0" borderId="0"/>
  </cellStyleXfs>
  <cellXfs count="83">
    <xf numFmtId="0" fontId="0" fillId="0" borderId="0" xfId="0"/>
    <xf numFmtId="0" fontId="0" fillId="0" borderId="0" xfId="0"/>
    <xf numFmtId="0" fontId="0" fillId="0" borderId="0" xfId="0"/>
    <xf numFmtId="0" fontId="3" fillId="0" borderId="0" xfId="67" applyFont="1" applyAlignment="1">
      <alignment horizontal="left"/>
    </xf>
    <xf numFmtId="0" fontId="3" fillId="0" borderId="0" xfId="0" applyFont="1"/>
    <xf numFmtId="2" fontId="3" fillId="0" borderId="0" xfId="67" applyNumberFormat="1" applyFont="1" applyAlignment="1">
      <alignment horizontal="left"/>
    </xf>
    <xf numFmtId="0" fontId="3" fillId="0" borderId="0" xfId="67" applyFont="1"/>
    <xf numFmtId="2" fontId="3" fillId="0" borderId="0" xfId="67" applyNumberFormat="1" applyFont="1"/>
    <xf numFmtId="0" fontId="4" fillId="0" borderId="0" xfId="0" applyFont="1"/>
    <xf numFmtId="0" fontId="3" fillId="0" borderId="0" xfId="67" applyFont="1" applyAlignment="1">
      <alignment horizontal="center"/>
    </xf>
    <xf numFmtId="0" fontId="4" fillId="0" borderId="1" xfId="67" applyFont="1" applyBorder="1" applyAlignment="1">
      <alignment horizontal="centerContinuous" vertical="center" wrapText="1"/>
    </xf>
    <xf numFmtId="0" fontId="4" fillId="0" borderId="1" xfId="67" applyFont="1" applyBorder="1" applyAlignment="1">
      <alignment horizontal="center" vertical="center" wrapText="1"/>
    </xf>
    <xf numFmtId="2" fontId="4" fillId="0" borderId="1" xfId="67" applyNumberFormat="1" applyFont="1" applyBorder="1" applyAlignment="1">
      <alignment horizontal="center" vertical="center" wrapText="1"/>
    </xf>
    <xf numFmtId="0" fontId="4" fillId="0" borderId="1" xfId="67" applyFont="1" applyBorder="1" applyAlignment="1">
      <alignment horizontal="center" vertical="center"/>
    </xf>
    <xf numFmtId="0" fontId="3" fillId="0" borderId="0" xfId="0" applyFont="1"/>
    <xf numFmtId="0" fontId="0" fillId="0" borderId="0" xfId="0"/>
    <xf numFmtId="0" fontId="4" fillId="0" borderId="3" xfId="67" applyFont="1" applyBorder="1" applyAlignment="1">
      <alignment horizontal="left" vertical="center"/>
    </xf>
    <xf numFmtId="0" fontId="24" fillId="0" borderId="0" xfId="67" applyFont="1"/>
    <xf numFmtId="0" fontId="3" fillId="0" borderId="0" xfId="67" applyFont="1" applyAlignment="1">
      <alignment horizontal="left"/>
    </xf>
    <xf numFmtId="0" fontId="3" fillId="0" borderId="0" xfId="67" applyFont="1" applyAlignment="1">
      <alignment horizontal="center"/>
    </xf>
    <xf numFmtId="0" fontId="25" fillId="0" borderId="0" xfId="67" applyFont="1"/>
    <xf numFmtId="0" fontId="3" fillId="0" borderId="0" xfId="0" applyFont="1" applyAlignment="1">
      <alignment horizontal="center"/>
    </xf>
    <xf numFmtId="0" fontId="4" fillId="0" borderId="1" xfId="67" applyFont="1" applyBorder="1" applyAlignment="1">
      <alignment horizontal="center" vertical="center"/>
    </xf>
    <xf numFmtId="2" fontId="4" fillId="0" borderId="0" xfId="67" applyNumberFormat="1" applyFont="1" applyAlignment="1">
      <alignment horizontal="center"/>
    </xf>
    <xf numFmtId="2" fontId="25" fillId="0" borderId="0" xfId="67" applyNumberFormat="1" applyFont="1"/>
    <xf numFmtId="2" fontId="0" fillId="0" borderId="0" xfId="0" applyNumberFormat="1"/>
    <xf numFmtId="2" fontId="3" fillId="0" borderId="3" xfId="67" applyNumberFormat="1" applyFont="1" applyBorder="1" applyAlignment="1">
      <alignment horizontal="center"/>
    </xf>
    <xf numFmtId="2" fontId="3" fillId="0" borderId="0" xfId="0" applyNumberFormat="1" applyFont="1"/>
    <xf numFmtId="1" fontId="3" fillId="0" borderId="0" xfId="67" applyNumberFormat="1" applyFont="1" applyAlignment="1">
      <alignment horizontal="left"/>
    </xf>
    <xf numFmtId="1" fontId="3" fillId="0" borderId="0" xfId="67" applyNumberFormat="1" applyFont="1"/>
    <xf numFmtId="1" fontId="4" fillId="0" borderId="1" xfId="67" applyNumberFormat="1" applyFont="1" applyBorder="1" applyAlignment="1">
      <alignment horizontal="center" vertical="center"/>
    </xf>
    <xf numFmtId="1" fontId="3" fillId="0" borderId="0" xfId="0" applyNumberFormat="1" applyFont="1"/>
    <xf numFmtId="1" fontId="4" fillId="0" borderId="1" xfId="67" applyNumberFormat="1" applyFont="1" applyBorder="1" applyAlignment="1">
      <alignment horizontal="centerContinuous" vertical="center" wrapText="1"/>
    </xf>
    <xf numFmtId="1" fontId="3" fillId="0" borderId="3" xfId="67" applyNumberFormat="1" applyFont="1" applyBorder="1" applyAlignment="1">
      <alignment horizontal="center"/>
    </xf>
    <xf numFmtId="1" fontId="0" fillId="0" borderId="0" xfId="0" applyNumberFormat="1"/>
    <xf numFmtId="1" fontId="3" fillId="0" borderId="0" xfId="67" applyNumberFormat="1" applyFont="1" applyAlignment="1">
      <alignment horizontal="center"/>
    </xf>
    <xf numFmtId="1" fontId="24" fillId="0" borderId="0" xfId="67" applyNumberFormat="1" applyFont="1"/>
    <xf numFmtId="1" fontId="25" fillId="0" borderId="0" xfId="67" applyNumberFormat="1" applyFont="1"/>
    <xf numFmtId="0" fontId="3" fillId="0" borderId="0" xfId="0" applyFont="1" applyAlignment="1">
      <alignment horizontal="left"/>
    </xf>
    <xf numFmtId="1" fontId="4" fillId="0" borderId="1" xfId="67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7" fillId="0" borderId="0" xfId="0" applyFont="1"/>
    <xf numFmtId="0" fontId="3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5" xfId="0" applyFont="1" applyBorder="1"/>
    <xf numFmtId="1" fontId="3" fillId="0" borderId="15" xfId="0" applyNumberFormat="1" applyFont="1" applyBorder="1"/>
    <xf numFmtId="2" fontId="3" fillId="0" borderId="15" xfId="0" applyNumberFormat="1" applyFont="1" applyBorder="1" applyAlignment="1">
      <alignment horizontal="center"/>
    </xf>
    <xf numFmtId="2" fontId="3" fillId="0" borderId="15" xfId="0" applyNumberFormat="1" applyFont="1" applyBorder="1"/>
    <xf numFmtId="0" fontId="37" fillId="0" borderId="15" xfId="0" applyFont="1" applyBorder="1"/>
    <xf numFmtId="0" fontId="0" fillId="0" borderId="15" xfId="0" applyBorder="1"/>
    <xf numFmtId="0" fontId="38" fillId="0" borderId="15" xfId="0" applyFont="1" applyBorder="1"/>
    <xf numFmtId="0" fontId="37" fillId="0" borderId="15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38" fillId="0" borderId="15" xfId="0" applyFont="1" applyBorder="1" applyAlignment="1">
      <alignment horizontal="left"/>
    </xf>
    <xf numFmtId="1" fontId="0" fillId="0" borderId="15" xfId="0" applyNumberFormat="1" applyBorder="1"/>
    <xf numFmtId="2" fontId="37" fillId="0" borderId="15" xfId="0" applyNumberFormat="1" applyFont="1" applyBorder="1"/>
    <xf numFmtId="2" fontId="0" fillId="0" borderId="15" xfId="0" applyNumberFormat="1" applyBorder="1"/>
    <xf numFmtId="0" fontId="22" fillId="0" borderId="0" xfId="0" applyFont="1" applyAlignment="1">
      <alignment horizontal="center"/>
    </xf>
    <xf numFmtId="1" fontId="4" fillId="0" borderId="1" xfId="67" applyNumberFormat="1" applyFont="1" applyBorder="1" applyAlignment="1">
      <alignment horizontal="center" vertical="center" wrapText="1"/>
    </xf>
    <xf numFmtId="2" fontId="3" fillId="0" borderId="1" xfId="67" applyNumberFormat="1" applyFont="1" applyBorder="1" applyAlignment="1">
      <alignment horizontal="center" vertical="center" wrapText="1"/>
    </xf>
    <xf numFmtId="0" fontId="23" fillId="0" borderId="0" xfId="67" applyFont="1" applyAlignment="1">
      <alignment horizontal="center"/>
    </xf>
    <xf numFmtId="0" fontId="4" fillId="0" borderId="1" xfId="67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67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4" fillId="0" borderId="0" xfId="67" applyFont="1" applyAlignment="1">
      <alignment horizontal="center"/>
    </xf>
    <xf numFmtId="0" fontId="4" fillId="0" borderId="13" xfId="67" applyFont="1" applyBorder="1" applyAlignment="1">
      <alignment horizontal="center" vertical="center" wrapText="1"/>
    </xf>
    <xf numFmtId="0" fontId="4" fillId="0" borderId="0" xfId="0" applyFont="1"/>
    <xf numFmtId="0" fontId="4" fillId="0" borderId="14" xfId="67" applyFont="1" applyBorder="1" applyAlignment="1">
      <alignment horizontal="center" vertical="center" wrapText="1"/>
    </xf>
    <xf numFmtId="0" fontId="4" fillId="0" borderId="2" xfId="67" applyFont="1" applyBorder="1" applyAlignment="1">
      <alignment horizontal="center" vertical="center"/>
    </xf>
    <xf numFmtId="0" fontId="4" fillId="0" borderId="14" xfId="67" applyFont="1" applyBorder="1" applyAlignment="1">
      <alignment horizontal="center" vertical="center"/>
    </xf>
    <xf numFmtId="0" fontId="4" fillId="0" borderId="2" xfId="67" applyFont="1" applyBorder="1" applyAlignment="1">
      <alignment horizontal="center" vertical="center" wrapText="1"/>
    </xf>
    <xf numFmtId="2" fontId="4" fillId="0" borderId="14" xfId="67" applyNumberFormat="1" applyFont="1" applyBorder="1" applyAlignment="1">
      <alignment horizontal="center" vertical="center" wrapText="1"/>
    </xf>
    <xf numFmtId="2" fontId="4" fillId="0" borderId="2" xfId="67" applyNumberFormat="1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/>
    </xf>
    <xf numFmtId="0" fontId="39" fillId="0" borderId="15" xfId="0" applyFont="1" applyBorder="1" applyAlignment="1">
      <alignment horizontal="left"/>
    </xf>
    <xf numFmtId="0" fontId="39" fillId="0" borderId="15" xfId="0" applyFont="1" applyBorder="1"/>
    <xf numFmtId="2" fontId="39" fillId="0" borderId="15" xfId="0" applyNumberFormat="1" applyFont="1" applyBorder="1"/>
    <xf numFmtId="0" fontId="40" fillId="0" borderId="15" xfId="0" applyFont="1" applyBorder="1" applyAlignment="1">
      <alignment horizontal="center"/>
    </xf>
    <xf numFmtId="0" fontId="40" fillId="0" borderId="15" xfId="0" applyFont="1" applyBorder="1" applyAlignment="1">
      <alignment horizontal="left"/>
    </xf>
    <xf numFmtId="0" fontId="40" fillId="0" borderId="15" xfId="0" applyFont="1" applyBorder="1" applyAlignment="1">
      <alignment horizontal="center"/>
    </xf>
    <xf numFmtId="2" fontId="40" fillId="0" borderId="15" xfId="0" applyNumberFormat="1" applyFont="1" applyBorder="1" applyAlignment="1">
      <alignment horizontal="center"/>
    </xf>
  </cellXfs>
  <cellStyles count="120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 2" xfId="40"/>
    <cellStyle name="Comma 3" xfId="41"/>
    <cellStyle name="Comma 4" xfId="42"/>
    <cellStyle name="Excel Built-in Normal" xfId="43"/>
    <cellStyle name="Excel Built-in Normal 2" xfId="44"/>
    <cellStyle name="Explanatory Text" xfId="45" builtinId="53" customBuiltin="1"/>
    <cellStyle name="Followed Hyperlink" xfId="46" builtinId="9" customBuiltin="1"/>
    <cellStyle name="Good" xfId="47" builtinId="26" customBuiltin="1"/>
    <cellStyle name="Heading 1" xfId="48" builtinId="16" customBuiltin="1"/>
    <cellStyle name="Heading 1 2" xfId="49"/>
    <cellStyle name="Heading 1 2 2" xfId="50"/>
    <cellStyle name="Heading 1 3" xfId="51"/>
    <cellStyle name="Heading 1 4" xfId="52"/>
    <cellStyle name="Heading 2" xfId="53" builtinId="17" customBuiltin="1"/>
    <cellStyle name="Heading 2 2" xfId="54"/>
    <cellStyle name="Heading 2 2 2" xfId="55"/>
    <cellStyle name="Heading 2 3" xfId="56"/>
    <cellStyle name="Heading 2 4" xfId="57"/>
    <cellStyle name="Heading 3" xfId="58" builtinId="18" customBuiltin="1"/>
    <cellStyle name="Heading 4" xfId="59" builtinId="19" customBuiltin="1"/>
    <cellStyle name="Hyperlink" xfId="60" builtinId="8" customBuiltin="1"/>
    <cellStyle name="Hyperlink 2" xfId="61"/>
    <cellStyle name="Hyperlink 3" xfId="62"/>
    <cellStyle name="Input" xfId="63" builtinId="20" customBuiltin="1"/>
    <cellStyle name="Linked Cell" xfId="64" builtinId="24" customBuiltin="1"/>
    <cellStyle name="Neutral" xfId="65" builtinId="28" customBuiltin="1"/>
    <cellStyle name="Normal" xfId="0" builtinId="0"/>
    <cellStyle name="Normal 190" xfId="66"/>
    <cellStyle name="Normal 2" xfId="67"/>
    <cellStyle name="Normal 2 2" xfId="68"/>
    <cellStyle name="Normal 2 2 2" xfId="69"/>
    <cellStyle name="Normal 2 2 2 2" xfId="70"/>
    <cellStyle name="Normal 2 2 2 2 2" xfId="71"/>
    <cellStyle name="Normal 2 2 2 2 3" xfId="72"/>
    <cellStyle name="Normal 2 2 2 2 4" xfId="73"/>
    <cellStyle name="Normal 2 2 2 3" xfId="74"/>
    <cellStyle name="Normal 2 2 3" xfId="75"/>
    <cellStyle name="Normal 2 2 4" xfId="76"/>
    <cellStyle name="Normal 2 2 5" xfId="77"/>
    <cellStyle name="Normal 2 2 6" xfId="78"/>
    <cellStyle name="Normal 2 3" xfId="79"/>
    <cellStyle name="Normal 2 3 2" xfId="80"/>
    <cellStyle name="Normal 2 3 2 2" xfId="81"/>
    <cellStyle name="Normal 2 3 2 3" xfId="82"/>
    <cellStyle name="Normal 2 3 3" xfId="83"/>
    <cellStyle name="Normal 2 3 4" xfId="84"/>
    <cellStyle name="Normal 2 4" xfId="85"/>
    <cellStyle name="Normal 2 5" xfId="86"/>
    <cellStyle name="Normal 2 6" xfId="87"/>
    <cellStyle name="Normal 224" xfId="88"/>
    <cellStyle name="Normal 225" xfId="89"/>
    <cellStyle name="Normal 226" xfId="90"/>
    <cellStyle name="Normal 227" xfId="91"/>
    <cellStyle name="Normal 228" xfId="92"/>
    <cellStyle name="Normal 230" xfId="93"/>
    <cellStyle name="Normal 231" xfId="94"/>
    <cellStyle name="Normal 232" xfId="95"/>
    <cellStyle name="Normal 233" xfId="96"/>
    <cellStyle name="Normal 234" xfId="97"/>
    <cellStyle name="Normal 235" xfId="98"/>
    <cellStyle name="Normal 238" xfId="99"/>
    <cellStyle name="Normal 239" xfId="100"/>
    <cellStyle name="Normal 3" xfId="101"/>
    <cellStyle name="Normal 3 2" xfId="102"/>
    <cellStyle name="Normal 3 2 2" xfId="103"/>
    <cellStyle name="Normal 3 2 3" xfId="104"/>
    <cellStyle name="Normal 3 3" xfId="105"/>
    <cellStyle name="Normal 3 4" xfId="106"/>
    <cellStyle name="Normal 4" xfId="107"/>
    <cellStyle name="Normal 5" xfId="108"/>
    <cellStyle name="Normal 6" xfId="109"/>
    <cellStyle name="Normal 7" xfId="110"/>
    <cellStyle name="Normal 8" xfId="111"/>
    <cellStyle name="Normal 9" xfId="112"/>
    <cellStyle name="Note 2" xfId="113"/>
    <cellStyle name="Note 3" xfId="114"/>
    <cellStyle name="Output" xfId="115" builtinId="21" customBuiltin="1"/>
    <cellStyle name="Percent 2" xfId="116"/>
    <cellStyle name="Title" xfId="117" builtinId="15" customBuiltin="1"/>
    <cellStyle name="Total" xfId="118" builtinId="25" customBuiltin="1"/>
    <cellStyle name="Warning Text" xfId="119" builtinId="11" customBuiltin="1"/>
  </cellStyles>
  <dxfs count="7"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4" tint="-0.249977111117893"/>
      </font>
    </dxf>
    <dxf>
      <font>
        <b/>
        <color theme="4" tint="-0.249977111117893"/>
      </font>
    </dxf>
    <dxf>
      <font>
        <b/>
        <i val="0"/>
      </font>
      <border>
        <top style="double">
          <color theme="4"/>
        </top>
      </border>
    </dxf>
    <dxf>
      <font>
        <color theme="2" tint="-0.749961851863155"/>
      </font>
      <border>
        <left/>
        <right/>
        <vertical/>
        <horizontal/>
      </border>
    </dxf>
    <dxf>
      <font>
        <color theme="4" tint="-0.249977111117893"/>
      </font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1" defaultTableStyle="TableStyleMedium9" defaultPivotStyle="PivotStyleLight16">
    <tableStyle name="Sales Invoice Table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9"/>
  <sheetViews>
    <sheetView tabSelected="1" view="pageBreakPreview" zoomScale="90" zoomScaleNormal="90" zoomScaleSheetLayoutView="90" workbookViewId="0">
      <selection activeCell="E47" sqref="E47"/>
    </sheetView>
  </sheetViews>
  <sheetFormatPr defaultRowHeight="15" x14ac:dyDescent="0.25"/>
  <cols>
    <col min="1" max="1" width="6.42578125" style="21" customWidth="1"/>
    <col min="2" max="2" width="23.140625" style="4" customWidth="1"/>
    <col min="3" max="3" width="13.42578125" style="4" customWidth="1"/>
    <col min="4" max="4" width="13.5703125" style="31" customWidth="1"/>
    <col min="5" max="5" width="12.85546875" style="27" customWidth="1"/>
    <col min="6" max="6" width="14.140625" style="4" customWidth="1"/>
    <col min="7" max="7" width="15.28515625" style="31" customWidth="1"/>
    <col min="8" max="8" width="13.28515625" style="4" customWidth="1"/>
    <col min="9" max="9" width="13.28515625" style="31" customWidth="1"/>
    <col min="10" max="10" width="14.5703125" style="4" customWidth="1"/>
    <col min="11" max="11" width="16.28515625" style="31" customWidth="1"/>
    <col min="12" max="12" width="16" style="31" customWidth="1"/>
    <col min="13" max="13" width="10.7109375" style="27" customWidth="1"/>
    <col min="14" max="29" width="9.140625" style="4" hidden="1" customWidth="1"/>
    <col min="30" max="30" width="9.5703125" style="4" customWidth="1"/>
    <col min="31" max="31" width="9.140625" style="4" customWidth="1"/>
    <col min="32" max="16384" width="9.140625" style="4"/>
  </cols>
  <sheetData>
    <row r="1" spans="1:13" s="14" customFormat="1" ht="27" x14ac:dyDescent="0.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s="14" customFormat="1" ht="22.5" x14ac:dyDescent="0.4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5.75" x14ac:dyDescent="0.25">
      <c r="A3" s="9"/>
      <c r="B3" s="3"/>
      <c r="C3" s="3"/>
      <c r="D3" s="28"/>
      <c r="E3" s="5"/>
      <c r="F3" s="5"/>
      <c r="G3" s="28"/>
      <c r="H3" s="3"/>
      <c r="I3" s="28"/>
      <c r="J3" s="3"/>
      <c r="K3" s="28"/>
      <c r="M3" s="23" t="s">
        <v>2</v>
      </c>
    </row>
    <row r="4" spans="1:13" ht="15.75" x14ac:dyDescent="0.25">
      <c r="A4" s="9"/>
      <c r="B4" s="6"/>
      <c r="C4" s="6"/>
      <c r="D4" s="29"/>
      <c r="E4" s="7"/>
      <c r="F4" s="7"/>
      <c r="G4" s="29"/>
      <c r="J4" s="16" t="s">
        <v>3</v>
      </c>
      <c r="L4" s="33"/>
      <c r="M4" s="26"/>
    </row>
    <row r="5" spans="1:13" ht="27.75" customHeight="1" x14ac:dyDescent="0.25">
      <c r="A5" s="61" t="s">
        <v>4</v>
      </c>
      <c r="B5" s="61" t="s">
        <v>5</v>
      </c>
      <c r="C5" s="61" t="s">
        <v>6</v>
      </c>
      <c r="D5" s="62"/>
      <c r="E5" s="59" t="s">
        <v>7</v>
      </c>
      <c r="F5" s="63" t="s">
        <v>8</v>
      </c>
      <c r="G5" s="64"/>
      <c r="H5" s="63" t="s">
        <v>9</v>
      </c>
      <c r="I5" s="64"/>
      <c r="J5" s="10" t="s">
        <v>10</v>
      </c>
      <c r="K5" s="32"/>
      <c r="L5" s="58" t="s">
        <v>11</v>
      </c>
      <c r="M5" s="59" t="s">
        <v>12</v>
      </c>
    </row>
    <row r="6" spans="1:13" s="8" customFormat="1" ht="38.25" customHeight="1" x14ac:dyDescent="0.25">
      <c r="A6" s="61"/>
      <c r="B6" s="61"/>
      <c r="C6" s="13" t="s">
        <v>13</v>
      </c>
      <c r="D6" s="30" t="s">
        <v>14</v>
      </c>
      <c r="E6" s="59"/>
      <c r="F6" s="12" t="s">
        <v>13</v>
      </c>
      <c r="G6" s="30" t="s">
        <v>14</v>
      </c>
      <c r="H6" s="11" t="s">
        <v>13</v>
      </c>
      <c r="I6" s="30" t="s">
        <v>14</v>
      </c>
      <c r="J6" s="11" t="s">
        <v>13</v>
      </c>
      <c r="K6" s="39" t="s">
        <v>14</v>
      </c>
      <c r="L6" s="58"/>
      <c r="M6" s="59"/>
    </row>
    <row r="7" spans="1:13" s="40" customFormat="1" x14ac:dyDescent="0.25">
      <c r="A7" s="42">
        <v>1</v>
      </c>
      <c r="B7" s="43" t="s">
        <v>15</v>
      </c>
      <c r="C7" s="42">
        <v>241536</v>
      </c>
      <c r="D7" s="42">
        <v>968428</v>
      </c>
      <c r="E7" s="46">
        <f t="shared" ref="E7:E41" si="0">(D7/L7)*100</f>
        <v>3.9085717699013962</v>
      </c>
      <c r="F7" s="42">
        <v>178489</v>
      </c>
      <c r="G7" s="42">
        <v>4410908</v>
      </c>
      <c r="H7" s="42">
        <v>295963</v>
      </c>
      <c r="I7" s="42">
        <v>1876392</v>
      </c>
      <c r="J7" s="42">
        <v>715988</v>
      </c>
      <c r="K7" s="42">
        <v>7255729</v>
      </c>
      <c r="L7" s="42">
        <v>24777030</v>
      </c>
      <c r="M7" s="46">
        <f t="shared" ref="M7:M39" si="1">(K7/L7)*100</f>
        <v>29.284094986364384</v>
      </c>
    </row>
    <row r="8" spans="1:13" s="40" customFormat="1" x14ac:dyDescent="0.25">
      <c r="A8" s="42">
        <v>2</v>
      </c>
      <c r="B8" s="43" t="s">
        <v>16</v>
      </c>
      <c r="C8" s="42">
        <v>219852</v>
      </c>
      <c r="D8" s="42">
        <v>447899</v>
      </c>
      <c r="E8" s="46">
        <f t="shared" si="0"/>
        <v>72.613037627871535</v>
      </c>
      <c r="F8" s="42">
        <v>9881</v>
      </c>
      <c r="G8" s="42">
        <v>53910</v>
      </c>
      <c r="H8" s="42">
        <v>19324</v>
      </c>
      <c r="I8" s="42">
        <v>53940</v>
      </c>
      <c r="J8" s="42">
        <v>249057</v>
      </c>
      <c r="K8" s="42">
        <v>555749</v>
      </c>
      <c r="L8" s="42">
        <v>616830</v>
      </c>
      <c r="M8" s="46">
        <f t="shared" si="1"/>
        <v>90.097595771930685</v>
      </c>
    </row>
    <row r="9" spans="1:13" s="40" customFormat="1" x14ac:dyDescent="0.25">
      <c r="A9" s="42">
        <v>3</v>
      </c>
      <c r="B9" s="43" t="s">
        <v>17</v>
      </c>
      <c r="C9" s="42">
        <v>207748</v>
      </c>
      <c r="D9" s="42">
        <v>286389</v>
      </c>
      <c r="E9" s="46">
        <f t="shared" si="0"/>
        <v>28.966862820857752</v>
      </c>
      <c r="F9" s="42">
        <v>28024</v>
      </c>
      <c r="G9" s="42">
        <v>172676</v>
      </c>
      <c r="H9" s="42">
        <v>42237</v>
      </c>
      <c r="I9" s="42">
        <v>131840</v>
      </c>
      <c r="J9" s="42">
        <v>278009</v>
      </c>
      <c r="K9" s="42">
        <v>590905</v>
      </c>
      <c r="L9" s="42">
        <v>988678</v>
      </c>
      <c r="M9" s="46">
        <f t="shared" si="1"/>
        <v>59.767184057903592</v>
      </c>
    </row>
    <row r="10" spans="1:13" s="40" customFormat="1" x14ac:dyDescent="0.25">
      <c r="A10" s="42">
        <v>4</v>
      </c>
      <c r="B10" s="43" t="s">
        <v>18</v>
      </c>
      <c r="C10" s="42">
        <v>118219</v>
      </c>
      <c r="D10" s="42">
        <v>218590</v>
      </c>
      <c r="E10" s="46">
        <f t="shared" si="0"/>
        <v>66.573877237758197</v>
      </c>
      <c r="F10" s="42">
        <v>7815</v>
      </c>
      <c r="G10" s="42">
        <v>34848</v>
      </c>
      <c r="H10" s="42">
        <v>8166</v>
      </c>
      <c r="I10" s="42">
        <v>34598</v>
      </c>
      <c r="J10" s="42">
        <v>134200</v>
      </c>
      <c r="K10" s="42">
        <v>288035</v>
      </c>
      <c r="L10" s="42">
        <v>328342</v>
      </c>
      <c r="M10" s="46">
        <f t="shared" si="1"/>
        <v>87.724080379604203</v>
      </c>
    </row>
    <row r="11" spans="1:13" s="40" customFormat="1" x14ac:dyDescent="0.25">
      <c r="A11" s="42">
        <v>5</v>
      </c>
      <c r="B11" s="43" t="s">
        <v>19</v>
      </c>
      <c r="C11" s="42">
        <v>282384</v>
      </c>
      <c r="D11" s="42">
        <v>691157</v>
      </c>
      <c r="E11" s="46">
        <f t="shared" si="0"/>
        <v>62.674457934679218</v>
      </c>
      <c r="F11" s="42">
        <v>14961</v>
      </c>
      <c r="G11" s="42">
        <v>123181</v>
      </c>
      <c r="H11" s="42">
        <v>25716</v>
      </c>
      <c r="I11" s="42">
        <v>85401</v>
      </c>
      <c r="J11" s="42">
        <v>323061</v>
      </c>
      <c r="K11" s="42">
        <v>899738</v>
      </c>
      <c r="L11" s="42">
        <v>1102773</v>
      </c>
      <c r="M11" s="46">
        <f t="shared" si="1"/>
        <v>81.588685976170979</v>
      </c>
    </row>
    <row r="12" spans="1:13" s="40" customFormat="1" x14ac:dyDescent="0.25">
      <c r="A12" s="42">
        <v>6</v>
      </c>
      <c r="B12" s="43" t="s">
        <v>20</v>
      </c>
      <c r="C12" s="42">
        <v>92291</v>
      </c>
      <c r="D12" s="42">
        <v>209459</v>
      </c>
      <c r="E12" s="46">
        <f t="shared" si="0"/>
        <v>12.110935916271901</v>
      </c>
      <c r="F12" s="42">
        <v>24248</v>
      </c>
      <c r="G12" s="42">
        <v>285852</v>
      </c>
      <c r="H12" s="42">
        <v>67476</v>
      </c>
      <c r="I12" s="42">
        <v>218290</v>
      </c>
      <c r="J12" s="42">
        <v>184015</v>
      </c>
      <c r="K12" s="42">
        <v>713601</v>
      </c>
      <c r="L12" s="42">
        <v>1729503</v>
      </c>
      <c r="M12" s="46">
        <f t="shared" si="1"/>
        <v>41.26046615704049</v>
      </c>
    </row>
    <row r="13" spans="1:13" s="40" customFormat="1" x14ac:dyDescent="0.25">
      <c r="A13" s="42">
        <v>7</v>
      </c>
      <c r="B13" s="43" t="s">
        <v>21</v>
      </c>
      <c r="C13" s="42">
        <v>101073</v>
      </c>
      <c r="D13" s="42">
        <v>337362</v>
      </c>
      <c r="E13" s="46">
        <f t="shared" si="0"/>
        <v>31.462587571717414</v>
      </c>
      <c r="F13" s="42">
        <v>23848</v>
      </c>
      <c r="G13" s="42">
        <v>268651</v>
      </c>
      <c r="H13" s="42">
        <v>49641</v>
      </c>
      <c r="I13" s="42">
        <v>160084</v>
      </c>
      <c r="J13" s="42">
        <v>174562</v>
      </c>
      <c r="K13" s="42">
        <v>766097</v>
      </c>
      <c r="L13" s="42">
        <v>1072264</v>
      </c>
      <c r="M13" s="46">
        <f t="shared" si="1"/>
        <v>71.446677310811509</v>
      </c>
    </row>
    <row r="14" spans="1:13" s="40" customFormat="1" x14ac:dyDescent="0.25">
      <c r="A14" s="42">
        <v>8</v>
      </c>
      <c r="B14" s="43" t="s">
        <v>22</v>
      </c>
      <c r="C14" s="42">
        <v>55632</v>
      </c>
      <c r="D14" s="42">
        <v>144574</v>
      </c>
      <c r="E14" s="46">
        <f t="shared" si="0"/>
        <v>62.754034603397834</v>
      </c>
      <c r="F14" s="42">
        <v>3194</v>
      </c>
      <c r="G14" s="42">
        <v>15393</v>
      </c>
      <c r="H14" s="42">
        <v>9562</v>
      </c>
      <c r="I14" s="42">
        <v>18759</v>
      </c>
      <c r="J14" s="42">
        <v>68388</v>
      </c>
      <c r="K14" s="42">
        <v>178726</v>
      </c>
      <c r="L14" s="42">
        <v>230382</v>
      </c>
      <c r="M14" s="46">
        <f t="shared" si="1"/>
        <v>77.578109400908062</v>
      </c>
    </row>
    <row r="15" spans="1:13" s="40" customFormat="1" x14ac:dyDescent="0.25">
      <c r="A15" s="42">
        <v>9</v>
      </c>
      <c r="B15" s="43" t="s">
        <v>23</v>
      </c>
      <c r="C15" s="42">
        <v>71633</v>
      </c>
      <c r="D15" s="42">
        <v>87937</v>
      </c>
      <c r="E15" s="46">
        <f t="shared" si="0"/>
        <v>55.754782178657244</v>
      </c>
      <c r="F15" s="42">
        <v>6430</v>
      </c>
      <c r="G15" s="42">
        <v>20352</v>
      </c>
      <c r="H15" s="42">
        <v>8069</v>
      </c>
      <c r="I15" s="42">
        <v>26969</v>
      </c>
      <c r="J15" s="42">
        <v>86132</v>
      </c>
      <c r="K15" s="42">
        <v>135257</v>
      </c>
      <c r="L15" s="42">
        <v>157721</v>
      </c>
      <c r="M15" s="46">
        <f t="shared" si="1"/>
        <v>85.757128093278638</v>
      </c>
    </row>
    <row r="16" spans="1:13" s="40" customFormat="1" x14ac:dyDescent="0.25">
      <c r="A16" s="42">
        <v>10</v>
      </c>
      <c r="B16" s="43" t="s">
        <v>24</v>
      </c>
      <c r="C16" s="42">
        <v>3865</v>
      </c>
      <c r="D16" s="42">
        <v>2995</v>
      </c>
      <c r="E16" s="46">
        <f t="shared" si="0"/>
        <v>27.304220986416265</v>
      </c>
      <c r="F16" s="42">
        <v>772</v>
      </c>
      <c r="G16" s="42">
        <v>983</v>
      </c>
      <c r="H16" s="42">
        <v>550</v>
      </c>
      <c r="I16" s="42">
        <v>1034</v>
      </c>
      <c r="J16" s="42">
        <v>5187</v>
      </c>
      <c r="K16" s="42">
        <v>5013</v>
      </c>
      <c r="L16" s="42">
        <v>10969</v>
      </c>
      <c r="M16" s="46">
        <f t="shared" si="1"/>
        <v>45.701522472422276</v>
      </c>
    </row>
    <row r="17" spans="1:13" s="40" customFormat="1" x14ac:dyDescent="0.25">
      <c r="A17" s="42">
        <v>11</v>
      </c>
      <c r="B17" s="43" t="s">
        <v>25</v>
      </c>
      <c r="C17" s="42">
        <v>93990</v>
      </c>
      <c r="D17" s="42">
        <v>172786</v>
      </c>
      <c r="E17" s="46">
        <f t="shared" si="0"/>
        <v>76.202446790682089</v>
      </c>
      <c r="F17" s="42">
        <v>5412</v>
      </c>
      <c r="G17" s="42">
        <v>27138</v>
      </c>
      <c r="H17" s="42">
        <v>8988</v>
      </c>
      <c r="I17" s="42">
        <v>18244</v>
      </c>
      <c r="J17" s="42">
        <v>108390</v>
      </c>
      <c r="K17" s="42">
        <v>218168</v>
      </c>
      <c r="L17" s="42">
        <v>226746</v>
      </c>
      <c r="M17" s="46">
        <f t="shared" si="1"/>
        <v>96.216912315983521</v>
      </c>
    </row>
    <row r="18" spans="1:13" s="40" customFormat="1" x14ac:dyDescent="0.25">
      <c r="A18" s="42">
        <v>12</v>
      </c>
      <c r="B18" s="43" t="s">
        <v>26</v>
      </c>
      <c r="C18" s="42">
        <v>151666</v>
      </c>
      <c r="D18" s="42">
        <v>97983</v>
      </c>
      <c r="E18" s="46">
        <f t="shared" si="0"/>
        <v>41.163274308400027</v>
      </c>
      <c r="F18" s="42">
        <v>9393</v>
      </c>
      <c r="G18" s="42">
        <v>34689</v>
      </c>
      <c r="H18" s="42">
        <v>52350</v>
      </c>
      <c r="I18" s="42">
        <v>53792</v>
      </c>
      <c r="J18" s="42">
        <v>213409</v>
      </c>
      <c r="K18" s="42">
        <v>186465</v>
      </c>
      <c r="L18" s="42">
        <v>238035</v>
      </c>
      <c r="M18" s="46">
        <f t="shared" si="1"/>
        <v>78.335118785052614</v>
      </c>
    </row>
    <row r="19" spans="1:13" s="40" customFormat="1" x14ac:dyDescent="0.25">
      <c r="A19" s="42">
        <v>13</v>
      </c>
      <c r="B19" s="43" t="s">
        <v>27</v>
      </c>
      <c r="C19" s="42">
        <v>113276</v>
      </c>
      <c r="D19" s="42">
        <v>215591</v>
      </c>
      <c r="E19" s="46">
        <f t="shared" si="0"/>
        <v>10.421231583837136</v>
      </c>
      <c r="F19" s="42">
        <v>24076</v>
      </c>
      <c r="G19" s="42">
        <v>232348</v>
      </c>
      <c r="H19" s="42">
        <v>38757</v>
      </c>
      <c r="I19" s="42">
        <v>273960</v>
      </c>
      <c r="J19" s="42">
        <v>176109</v>
      </c>
      <c r="K19" s="42">
        <v>721899</v>
      </c>
      <c r="L19" s="42">
        <v>2068767</v>
      </c>
      <c r="M19" s="46">
        <f t="shared" si="1"/>
        <v>34.895133188029391</v>
      </c>
    </row>
    <row r="20" spans="1:13" s="40" customFormat="1" x14ac:dyDescent="0.25">
      <c r="A20" s="42">
        <v>14</v>
      </c>
      <c r="B20" s="43" t="s">
        <v>28</v>
      </c>
      <c r="C20" s="42">
        <v>82431</v>
      </c>
      <c r="D20" s="42">
        <v>198953</v>
      </c>
      <c r="E20" s="46">
        <f t="shared" si="0"/>
        <v>56.951759910229697</v>
      </c>
      <c r="F20" s="42">
        <v>7348</v>
      </c>
      <c r="G20" s="42">
        <v>39343</v>
      </c>
      <c r="H20" s="42">
        <v>17335</v>
      </c>
      <c r="I20" s="42">
        <v>43293</v>
      </c>
      <c r="J20" s="42">
        <v>107114</v>
      </c>
      <c r="K20" s="42">
        <v>281589</v>
      </c>
      <c r="L20" s="42">
        <v>349336</v>
      </c>
      <c r="M20" s="46">
        <f t="shared" si="1"/>
        <v>80.60692284791719</v>
      </c>
    </row>
    <row r="21" spans="1:13" s="40" customFormat="1" x14ac:dyDescent="0.25">
      <c r="A21" s="42">
        <v>15</v>
      </c>
      <c r="B21" s="43" t="s">
        <v>29</v>
      </c>
      <c r="C21" s="42">
        <v>146011</v>
      </c>
      <c r="D21" s="42">
        <v>321664</v>
      </c>
      <c r="E21" s="46">
        <f t="shared" si="0"/>
        <v>25.381434838872579</v>
      </c>
      <c r="F21" s="42">
        <v>22676</v>
      </c>
      <c r="G21" s="42">
        <v>274272</v>
      </c>
      <c r="H21" s="42">
        <v>34698</v>
      </c>
      <c r="I21" s="42">
        <v>174945</v>
      </c>
      <c r="J21" s="42">
        <v>203385</v>
      </c>
      <c r="K21" s="42">
        <v>770882</v>
      </c>
      <c r="L21" s="42">
        <v>1267320</v>
      </c>
      <c r="M21" s="46">
        <f t="shared" si="1"/>
        <v>60.827730959820727</v>
      </c>
    </row>
    <row r="22" spans="1:13" s="40" customFormat="1" x14ac:dyDescent="0.25">
      <c r="A22" s="42">
        <v>16</v>
      </c>
      <c r="B22" s="43" t="s">
        <v>30</v>
      </c>
      <c r="C22" s="42">
        <v>153974</v>
      </c>
      <c r="D22" s="42">
        <v>401191</v>
      </c>
      <c r="E22" s="46">
        <f t="shared" si="0"/>
        <v>49.949078685258961</v>
      </c>
      <c r="F22" s="42">
        <v>15337</v>
      </c>
      <c r="G22" s="42">
        <v>90241</v>
      </c>
      <c r="H22" s="42">
        <v>25835</v>
      </c>
      <c r="I22" s="42">
        <v>121757</v>
      </c>
      <c r="J22" s="42">
        <v>195146</v>
      </c>
      <c r="K22" s="42">
        <v>613189</v>
      </c>
      <c r="L22" s="42">
        <v>803200</v>
      </c>
      <c r="M22" s="46">
        <f t="shared" si="1"/>
        <v>76.343251992031867</v>
      </c>
    </row>
    <row r="23" spans="1:13" s="40" customFormat="1" x14ac:dyDescent="0.25">
      <c r="A23" s="42">
        <v>17</v>
      </c>
      <c r="B23" s="43" t="s">
        <v>31</v>
      </c>
      <c r="C23" s="42">
        <v>117493</v>
      </c>
      <c r="D23" s="42">
        <v>358623</v>
      </c>
      <c r="E23" s="46">
        <f t="shared" si="0"/>
        <v>20.382931270844843</v>
      </c>
      <c r="F23" s="42">
        <v>48760</v>
      </c>
      <c r="G23" s="42">
        <v>561272</v>
      </c>
      <c r="H23" s="42">
        <v>46717</v>
      </c>
      <c r="I23" s="42">
        <v>243409</v>
      </c>
      <c r="J23" s="42">
        <v>212970</v>
      </c>
      <c r="K23" s="42">
        <v>1163305</v>
      </c>
      <c r="L23" s="42">
        <v>1759428</v>
      </c>
      <c r="M23" s="46">
        <f t="shared" si="1"/>
        <v>66.118363468127143</v>
      </c>
    </row>
    <row r="24" spans="1:13" s="40" customFormat="1" x14ac:dyDescent="0.25">
      <c r="A24" s="42">
        <v>18</v>
      </c>
      <c r="B24" s="43" t="s">
        <v>32</v>
      </c>
      <c r="C24" s="42">
        <v>218899</v>
      </c>
      <c r="D24" s="42">
        <v>261001</v>
      </c>
      <c r="E24" s="46">
        <f t="shared" si="0"/>
        <v>40.513950871201828</v>
      </c>
      <c r="F24" s="42">
        <v>29790</v>
      </c>
      <c r="G24" s="42">
        <v>97334</v>
      </c>
      <c r="H24" s="42">
        <v>56202</v>
      </c>
      <c r="I24" s="42">
        <v>129225</v>
      </c>
      <c r="J24" s="42">
        <v>304891</v>
      </c>
      <c r="K24" s="42">
        <v>487561</v>
      </c>
      <c r="L24" s="42">
        <v>644225</v>
      </c>
      <c r="M24" s="46">
        <f t="shared" si="1"/>
        <v>75.681788195118159</v>
      </c>
    </row>
    <row r="25" spans="1:13" s="40" customFormat="1" x14ac:dyDescent="0.25">
      <c r="A25" s="42">
        <v>19</v>
      </c>
      <c r="B25" s="43" t="s">
        <v>33</v>
      </c>
      <c r="C25" s="42">
        <v>251787</v>
      </c>
      <c r="D25" s="42">
        <v>482303</v>
      </c>
      <c r="E25" s="46">
        <f t="shared" si="0"/>
        <v>35.854374013137353</v>
      </c>
      <c r="F25" s="42">
        <v>30499</v>
      </c>
      <c r="G25" s="42">
        <v>269941</v>
      </c>
      <c r="H25" s="42">
        <v>48109</v>
      </c>
      <c r="I25" s="42">
        <v>199634</v>
      </c>
      <c r="J25" s="42">
        <v>330395</v>
      </c>
      <c r="K25" s="42">
        <v>951878</v>
      </c>
      <c r="L25" s="42">
        <v>1345172</v>
      </c>
      <c r="M25" s="46">
        <f t="shared" si="1"/>
        <v>70.762549324547336</v>
      </c>
    </row>
    <row r="26" spans="1:13" s="40" customFormat="1" x14ac:dyDescent="0.25">
      <c r="A26" s="42">
        <v>20</v>
      </c>
      <c r="B26" s="43" t="s">
        <v>34</v>
      </c>
      <c r="C26" s="42">
        <v>95449</v>
      </c>
      <c r="D26" s="42">
        <v>87159</v>
      </c>
      <c r="E26" s="46">
        <f t="shared" si="0"/>
        <v>62.005307077763625</v>
      </c>
      <c r="F26" s="42">
        <v>4946</v>
      </c>
      <c r="G26" s="42">
        <v>11958</v>
      </c>
      <c r="H26" s="42">
        <v>9921</v>
      </c>
      <c r="I26" s="42">
        <v>14420</v>
      </c>
      <c r="J26" s="42">
        <v>110316</v>
      </c>
      <c r="K26" s="42">
        <v>113537</v>
      </c>
      <c r="L26" s="42">
        <v>140567</v>
      </c>
      <c r="M26" s="46">
        <f t="shared" si="1"/>
        <v>80.770735663420297</v>
      </c>
    </row>
    <row r="27" spans="1:13" s="40" customFormat="1" x14ac:dyDescent="0.25">
      <c r="A27" s="42">
        <v>21</v>
      </c>
      <c r="B27" s="43" t="s">
        <v>35</v>
      </c>
      <c r="C27" s="42">
        <v>120890</v>
      </c>
      <c r="D27" s="42">
        <v>280476</v>
      </c>
      <c r="E27" s="46">
        <f t="shared" si="0"/>
        <v>18.274540312003392</v>
      </c>
      <c r="F27" s="42">
        <v>17718</v>
      </c>
      <c r="G27" s="42">
        <v>851903</v>
      </c>
      <c r="H27" s="42">
        <v>17875</v>
      </c>
      <c r="I27" s="42">
        <v>73259</v>
      </c>
      <c r="J27" s="42">
        <v>156483</v>
      </c>
      <c r="K27" s="42">
        <v>1205638</v>
      </c>
      <c r="L27" s="42">
        <v>1534791</v>
      </c>
      <c r="M27" s="46">
        <f t="shared" si="1"/>
        <v>78.553887793191393</v>
      </c>
    </row>
    <row r="28" spans="1:13" s="40" customFormat="1" x14ac:dyDescent="0.25">
      <c r="A28" s="42">
        <v>22</v>
      </c>
      <c r="B28" s="43" t="s">
        <v>36</v>
      </c>
      <c r="C28" s="42">
        <v>47298</v>
      </c>
      <c r="D28" s="42">
        <v>62245</v>
      </c>
      <c r="E28" s="46">
        <f t="shared" si="0"/>
        <v>51.81513206636199</v>
      </c>
      <c r="F28" s="42">
        <v>4104</v>
      </c>
      <c r="G28" s="42">
        <v>11553</v>
      </c>
      <c r="H28" s="42">
        <v>12724</v>
      </c>
      <c r="I28" s="42">
        <v>13511</v>
      </c>
      <c r="J28" s="42">
        <v>64126</v>
      </c>
      <c r="K28" s="42">
        <v>87309</v>
      </c>
      <c r="L28" s="42">
        <v>120129</v>
      </c>
      <c r="M28" s="46">
        <f t="shared" si="1"/>
        <v>72.679369677596583</v>
      </c>
    </row>
    <row r="29" spans="1:13" s="40" customFormat="1" x14ac:dyDescent="0.25">
      <c r="A29" s="42">
        <v>23</v>
      </c>
      <c r="B29" s="43" t="s">
        <v>37</v>
      </c>
      <c r="C29" s="42">
        <v>85275</v>
      </c>
      <c r="D29" s="42">
        <v>123490</v>
      </c>
      <c r="E29" s="46">
        <f t="shared" si="0"/>
        <v>21.689303233987694</v>
      </c>
      <c r="F29" s="42">
        <v>19956</v>
      </c>
      <c r="G29" s="42">
        <v>113641</v>
      </c>
      <c r="H29" s="42">
        <v>44515</v>
      </c>
      <c r="I29" s="42">
        <v>149654</v>
      </c>
      <c r="J29" s="42">
        <v>149746</v>
      </c>
      <c r="K29" s="42">
        <v>386784</v>
      </c>
      <c r="L29" s="42">
        <v>569359</v>
      </c>
      <c r="M29" s="46">
        <f t="shared" si="1"/>
        <v>67.933237201835752</v>
      </c>
    </row>
    <row r="30" spans="1:13" s="40" customFormat="1" x14ac:dyDescent="0.25">
      <c r="A30" s="42">
        <v>24</v>
      </c>
      <c r="B30" s="43" t="s">
        <v>38</v>
      </c>
      <c r="C30" s="42">
        <v>137244</v>
      </c>
      <c r="D30" s="42">
        <v>103113</v>
      </c>
      <c r="E30" s="46">
        <f t="shared" si="0"/>
        <v>27.243831939167517</v>
      </c>
      <c r="F30" s="42">
        <v>13207</v>
      </c>
      <c r="G30" s="42">
        <v>73269</v>
      </c>
      <c r="H30" s="42">
        <v>43558</v>
      </c>
      <c r="I30" s="42">
        <v>76930</v>
      </c>
      <c r="J30" s="42">
        <v>194009</v>
      </c>
      <c r="K30" s="42">
        <v>253312</v>
      </c>
      <c r="L30" s="42">
        <v>378482</v>
      </c>
      <c r="M30" s="46">
        <f t="shared" si="1"/>
        <v>66.928414032899852</v>
      </c>
    </row>
    <row r="31" spans="1:13" s="40" customFormat="1" x14ac:dyDescent="0.25">
      <c r="A31" s="42">
        <v>25</v>
      </c>
      <c r="B31" s="43" t="s">
        <v>39</v>
      </c>
      <c r="C31" s="42">
        <v>132044</v>
      </c>
      <c r="D31" s="42">
        <v>281067</v>
      </c>
      <c r="E31" s="46">
        <f t="shared" si="0"/>
        <v>65.244247804044647</v>
      </c>
      <c r="F31" s="42">
        <v>10031</v>
      </c>
      <c r="G31" s="42">
        <v>30164</v>
      </c>
      <c r="H31" s="42">
        <v>13865</v>
      </c>
      <c r="I31" s="42">
        <v>54075</v>
      </c>
      <c r="J31" s="42">
        <v>155940</v>
      </c>
      <c r="K31" s="42">
        <v>365306</v>
      </c>
      <c r="L31" s="42">
        <v>430792</v>
      </c>
      <c r="M31" s="46">
        <f t="shared" si="1"/>
        <v>84.798696354621256</v>
      </c>
    </row>
    <row r="32" spans="1:13" s="40" customFormat="1" x14ac:dyDescent="0.25">
      <c r="A32" s="42">
        <v>26</v>
      </c>
      <c r="B32" s="43" t="s">
        <v>40</v>
      </c>
      <c r="C32" s="42">
        <v>49988</v>
      </c>
      <c r="D32" s="42">
        <v>123556</v>
      </c>
      <c r="E32" s="46">
        <f t="shared" si="0"/>
        <v>41.60204717251132</v>
      </c>
      <c r="F32" s="42">
        <v>6601</v>
      </c>
      <c r="G32" s="42">
        <v>47454</v>
      </c>
      <c r="H32" s="42">
        <v>7560</v>
      </c>
      <c r="I32" s="42">
        <v>52189</v>
      </c>
      <c r="J32" s="42">
        <v>64149</v>
      </c>
      <c r="K32" s="42">
        <v>223199</v>
      </c>
      <c r="L32" s="42">
        <v>296995</v>
      </c>
      <c r="M32" s="46">
        <f t="shared" si="1"/>
        <v>75.152443643832385</v>
      </c>
    </row>
    <row r="33" spans="1:24" s="40" customFormat="1" x14ac:dyDescent="0.25">
      <c r="A33" s="42">
        <v>27</v>
      </c>
      <c r="B33" s="43" t="s">
        <v>41</v>
      </c>
      <c r="C33" s="42">
        <v>323620</v>
      </c>
      <c r="D33" s="42">
        <v>828920</v>
      </c>
      <c r="E33" s="46">
        <f t="shared" si="0"/>
        <v>14.241358835786267</v>
      </c>
      <c r="F33" s="42">
        <v>65824</v>
      </c>
      <c r="G33" s="42">
        <v>1410041</v>
      </c>
      <c r="H33" s="42">
        <v>105382</v>
      </c>
      <c r="I33" s="42">
        <v>680840</v>
      </c>
      <c r="J33" s="42">
        <v>494826</v>
      </c>
      <c r="K33" s="42">
        <v>2919801</v>
      </c>
      <c r="L33" s="42">
        <v>5820512</v>
      </c>
      <c r="M33" s="46">
        <f t="shared" si="1"/>
        <v>50.163989009901535</v>
      </c>
    </row>
    <row r="34" spans="1:24" s="40" customFormat="1" x14ac:dyDescent="0.25">
      <c r="A34" s="42">
        <v>28</v>
      </c>
      <c r="B34" s="43" t="s">
        <v>42</v>
      </c>
      <c r="C34" s="42">
        <v>209422</v>
      </c>
      <c r="D34" s="42">
        <v>415818</v>
      </c>
      <c r="E34" s="46">
        <f t="shared" si="0"/>
        <v>52.964913219256083</v>
      </c>
      <c r="F34" s="42">
        <v>13595</v>
      </c>
      <c r="G34" s="42">
        <v>149215</v>
      </c>
      <c r="H34" s="42">
        <v>23882</v>
      </c>
      <c r="I34" s="42">
        <v>88767</v>
      </c>
      <c r="J34" s="42">
        <v>246899</v>
      </c>
      <c r="K34" s="42">
        <v>653800</v>
      </c>
      <c r="L34" s="42">
        <v>785082</v>
      </c>
      <c r="M34" s="46">
        <f t="shared" si="1"/>
        <v>83.277925108460011</v>
      </c>
    </row>
    <row r="35" spans="1:24" s="40" customFormat="1" x14ac:dyDescent="0.25">
      <c r="A35" s="42">
        <v>29</v>
      </c>
      <c r="B35" s="43" t="s">
        <v>43</v>
      </c>
      <c r="C35" s="42">
        <v>131384</v>
      </c>
      <c r="D35" s="42">
        <v>460817</v>
      </c>
      <c r="E35" s="46">
        <f t="shared" si="0"/>
        <v>4.5553849326316245</v>
      </c>
      <c r="F35" s="42">
        <v>117146</v>
      </c>
      <c r="G35" s="42">
        <v>3047460</v>
      </c>
      <c r="H35" s="42">
        <v>263056</v>
      </c>
      <c r="I35" s="42">
        <v>1661491</v>
      </c>
      <c r="J35" s="42">
        <v>511586</v>
      </c>
      <c r="K35" s="42">
        <v>5169769</v>
      </c>
      <c r="L35" s="42">
        <v>10115874</v>
      </c>
      <c r="M35" s="46">
        <f t="shared" si="1"/>
        <v>51.105510013272216</v>
      </c>
    </row>
    <row r="36" spans="1:24" s="40" customFormat="1" x14ac:dyDescent="0.25">
      <c r="A36" s="42">
        <v>30</v>
      </c>
      <c r="B36" s="43" t="s">
        <v>44</v>
      </c>
      <c r="C36" s="42">
        <v>165576</v>
      </c>
      <c r="D36" s="42">
        <v>368556</v>
      </c>
      <c r="E36" s="46">
        <f t="shared" si="0"/>
        <v>53.824225253380845</v>
      </c>
      <c r="F36" s="42">
        <v>11933</v>
      </c>
      <c r="G36" s="42">
        <v>99705</v>
      </c>
      <c r="H36" s="42">
        <v>23786</v>
      </c>
      <c r="I36" s="42">
        <v>54491</v>
      </c>
      <c r="J36" s="42">
        <v>201295</v>
      </c>
      <c r="K36" s="42">
        <v>522752</v>
      </c>
      <c r="L36" s="42">
        <v>684740</v>
      </c>
      <c r="M36" s="46">
        <f t="shared" si="1"/>
        <v>76.343137541256539</v>
      </c>
    </row>
    <row r="37" spans="1:24" s="40" customFormat="1" x14ac:dyDescent="0.25">
      <c r="A37" s="42">
        <v>31</v>
      </c>
      <c r="B37" s="43" t="s">
        <v>45</v>
      </c>
      <c r="C37" s="42">
        <v>35157</v>
      </c>
      <c r="D37" s="42">
        <v>58447</v>
      </c>
      <c r="E37" s="46">
        <f t="shared" si="0"/>
        <v>37.924031249188921</v>
      </c>
      <c r="F37" s="42">
        <v>4028</v>
      </c>
      <c r="G37" s="42">
        <v>16296</v>
      </c>
      <c r="H37" s="42">
        <v>15023</v>
      </c>
      <c r="I37" s="42">
        <v>36830</v>
      </c>
      <c r="J37" s="42">
        <v>54208</v>
      </c>
      <c r="K37" s="42">
        <v>111573</v>
      </c>
      <c r="L37" s="42">
        <v>154116</v>
      </c>
      <c r="M37" s="46">
        <f t="shared" si="1"/>
        <v>72.395468348516701</v>
      </c>
    </row>
    <row r="38" spans="1:24" s="40" customFormat="1" x14ac:dyDescent="0.25">
      <c r="A38" s="42">
        <v>32</v>
      </c>
      <c r="B38" s="43" t="s">
        <v>46</v>
      </c>
      <c r="C38" s="42">
        <v>184808</v>
      </c>
      <c r="D38" s="42">
        <v>342325</v>
      </c>
      <c r="E38" s="46">
        <f t="shared" si="0"/>
        <v>5.9339087458179218</v>
      </c>
      <c r="F38" s="42">
        <v>74614</v>
      </c>
      <c r="G38" s="42">
        <v>1258946</v>
      </c>
      <c r="H38" s="42">
        <v>188251</v>
      </c>
      <c r="I38" s="42">
        <v>990697</v>
      </c>
      <c r="J38" s="42">
        <v>447673</v>
      </c>
      <c r="K38" s="42">
        <v>2591969</v>
      </c>
      <c r="L38" s="42">
        <v>5768963</v>
      </c>
      <c r="M38" s="46">
        <f t="shared" si="1"/>
        <v>44.929547996754351</v>
      </c>
    </row>
    <row r="39" spans="1:24" s="40" customFormat="1" x14ac:dyDescent="0.25">
      <c r="A39" s="42">
        <v>33</v>
      </c>
      <c r="B39" s="43" t="s">
        <v>47</v>
      </c>
      <c r="C39" s="42">
        <v>57636</v>
      </c>
      <c r="D39" s="42">
        <v>91556</v>
      </c>
      <c r="E39" s="46">
        <f t="shared" si="0"/>
        <v>7.4199780859575073</v>
      </c>
      <c r="F39" s="42">
        <v>28735</v>
      </c>
      <c r="G39" s="42">
        <v>427530</v>
      </c>
      <c r="H39" s="42">
        <v>69695</v>
      </c>
      <c r="I39" s="42">
        <v>256071</v>
      </c>
      <c r="J39" s="42">
        <v>156066</v>
      </c>
      <c r="K39" s="42">
        <v>775156</v>
      </c>
      <c r="L39" s="42">
        <v>1233912</v>
      </c>
      <c r="M39" s="46">
        <f t="shared" si="1"/>
        <v>62.821011547014692</v>
      </c>
    </row>
    <row r="40" spans="1:24" hidden="1" x14ac:dyDescent="0.25">
      <c r="A40" s="42"/>
      <c r="B40" s="43"/>
      <c r="C40" s="44"/>
      <c r="D40" s="45"/>
      <c r="E40" s="46" t="e">
        <f t="shared" si="0"/>
        <v>#DIV/0!</v>
      </c>
      <c r="F40" s="44"/>
      <c r="G40" s="45"/>
      <c r="H40" s="44"/>
      <c r="I40" s="45"/>
      <c r="J40" s="44"/>
      <c r="K40" s="45"/>
      <c r="L40" s="45"/>
      <c r="M40" s="47"/>
    </row>
    <row r="41" spans="1:24" s="40" customFormat="1" ht="18.75" x14ac:dyDescent="0.4">
      <c r="A41" s="79" t="s">
        <v>48</v>
      </c>
      <c r="B41" s="80"/>
      <c r="C41" s="81">
        <f t="shared" ref="C41:L41" si="2">SUM(C7:C40)</f>
        <v>4499551</v>
      </c>
      <c r="D41" s="81">
        <f t="shared" si="2"/>
        <v>9532430</v>
      </c>
      <c r="E41" s="82">
        <f t="shared" si="0"/>
        <v>14.069792439333215</v>
      </c>
      <c r="F41" s="81">
        <f t="shared" si="2"/>
        <v>883391</v>
      </c>
      <c r="G41" s="81">
        <f t="shared" si="2"/>
        <v>14562467</v>
      </c>
      <c r="H41" s="81">
        <f t="shared" si="2"/>
        <v>1694788</v>
      </c>
      <c r="I41" s="81">
        <f t="shared" si="2"/>
        <v>8068791</v>
      </c>
      <c r="J41" s="81">
        <f t="shared" si="2"/>
        <v>7077730</v>
      </c>
      <c r="K41" s="81">
        <f t="shared" si="2"/>
        <v>32163691</v>
      </c>
      <c r="L41" s="81">
        <f t="shared" si="2"/>
        <v>67751035</v>
      </c>
      <c r="M41" s="82">
        <f>(K41/L41)*100</f>
        <v>47.473357418082244</v>
      </c>
      <c r="N41" s="40">
        <f t="shared" ref="N41:V41" si="3">SUM(N7:N40)</f>
        <v>0</v>
      </c>
      <c r="O41" s="40">
        <f t="shared" si="3"/>
        <v>0</v>
      </c>
      <c r="P41" s="40">
        <f t="shared" si="3"/>
        <v>0</v>
      </c>
      <c r="Q41" s="40">
        <f t="shared" si="3"/>
        <v>0</v>
      </c>
      <c r="R41" s="40">
        <f t="shared" si="3"/>
        <v>0</v>
      </c>
      <c r="S41" s="40">
        <f t="shared" si="3"/>
        <v>0</v>
      </c>
      <c r="T41" s="40">
        <f t="shared" si="3"/>
        <v>0</v>
      </c>
      <c r="U41" s="40">
        <f t="shared" si="3"/>
        <v>0</v>
      </c>
      <c r="V41" s="40">
        <f t="shared" si="3"/>
        <v>0</v>
      </c>
      <c r="X41" s="40">
        <f>SUM(X7:X40)</f>
        <v>0</v>
      </c>
    </row>
    <row r="42" spans="1:24" s="40" customFormat="1" x14ac:dyDescent="0.25">
      <c r="A42" s="42"/>
      <c r="B42" s="43" t="s">
        <v>49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</row>
    <row r="43" spans="1:24" x14ac:dyDescent="0.25">
      <c r="B43" s="38"/>
    </row>
    <row r="44" spans="1:24" x14ac:dyDescent="0.25">
      <c r="B44" s="38"/>
    </row>
    <row r="45" spans="1:24" x14ac:dyDescent="0.25">
      <c r="B45" s="38"/>
    </row>
    <row r="46" spans="1:24" x14ac:dyDescent="0.25">
      <c r="B46" s="38"/>
    </row>
    <row r="47" spans="1:24" x14ac:dyDescent="0.25">
      <c r="B47" s="38"/>
    </row>
    <row r="48" spans="1:24" x14ac:dyDescent="0.25">
      <c r="B48" s="38"/>
    </row>
    <row r="49" spans="2:2" x14ac:dyDescent="0.25">
      <c r="B49" s="38"/>
    </row>
    <row r="50" spans="2:2" x14ac:dyDescent="0.25">
      <c r="B50" s="38"/>
    </row>
    <row r="51" spans="2:2" x14ac:dyDescent="0.25">
      <c r="B51" s="38"/>
    </row>
    <row r="52" spans="2:2" x14ac:dyDescent="0.25">
      <c r="B52" s="38"/>
    </row>
    <row r="53" spans="2:2" x14ac:dyDescent="0.25">
      <c r="B53" s="38"/>
    </row>
    <row r="54" spans="2:2" x14ac:dyDescent="0.25">
      <c r="B54" s="38"/>
    </row>
    <row r="55" spans="2:2" x14ac:dyDescent="0.25">
      <c r="B55" s="38"/>
    </row>
    <row r="56" spans="2:2" x14ac:dyDescent="0.25">
      <c r="B56" s="38"/>
    </row>
    <row r="57" spans="2:2" x14ac:dyDescent="0.25">
      <c r="B57" s="38"/>
    </row>
    <row r="58" spans="2:2" x14ac:dyDescent="0.25">
      <c r="B58" s="38"/>
    </row>
    <row r="59" spans="2:2" x14ac:dyDescent="0.25">
      <c r="B59" s="38"/>
    </row>
  </sheetData>
  <mergeCells count="11">
    <mergeCell ref="A41:B41"/>
    <mergeCell ref="A1:M1"/>
    <mergeCell ref="L5:L6"/>
    <mergeCell ref="M5:M6"/>
    <mergeCell ref="A2:M2"/>
    <mergeCell ref="A5:A6"/>
    <mergeCell ref="B5:B6"/>
    <mergeCell ref="E5:E6"/>
    <mergeCell ref="C5:D5"/>
    <mergeCell ref="F5:G5"/>
    <mergeCell ref="H5:I5"/>
  </mergeCells>
  <phoneticPr fontId="2" type="noConversion"/>
  <printOptions horizontalCentered="1" verticalCentered="1"/>
  <pageMargins left="0.59055118110236227" right="0.59055118110236227" top="0.6692913385826772" bottom="0.6692913385826772" header="0" footer="0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"/>
  <sheetViews>
    <sheetView view="pageBreakPreview" topLeftCell="A22" zoomScale="90" zoomScaleNormal="50" zoomScaleSheetLayoutView="90" workbookViewId="0">
      <selection activeCell="P43" sqref="P43"/>
    </sheetView>
  </sheetViews>
  <sheetFormatPr defaultRowHeight="12.75" x14ac:dyDescent="0.2"/>
  <cols>
    <col min="1" max="1" width="4.85546875" style="2" customWidth="1"/>
    <col min="2" max="2" width="20.140625" style="2" customWidth="1"/>
    <col min="3" max="3" width="11.7109375" style="2" customWidth="1"/>
    <col min="4" max="4" width="11.28515625" style="34" customWidth="1"/>
    <col min="5" max="5" width="9.7109375" style="2" customWidth="1"/>
    <col min="6" max="6" width="10.28515625" style="34" customWidth="1"/>
    <col min="7" max="7" width="11.7109375" style="2" customWidth="1"/>
    <col min="8" max="8" width="11.140625" style="34" customWidth="1"/>
    <col min="9" max="9" width="10.140625" style="2" customWidth="1"/>
    <col min="10" max="10" width="10.140625" style="34" customWidth="1"/>
    <col min="11" max="11" width="10.140625" style="15" customWidth="1"/>
    <col min="12" max="12" width="10.140625" style="34" customWidth="1"/>
    <col min="13" max="13" width="10.28515625" style="2" customWidth="1"/>
    <col min="14" max="14" width="10.28515625" style="34" customWidth="1"/>
    <col min="15" max="15" width="10.85546875" style="2" customWidth="1"/>
    <col min="16" max="16" width="10.140625" style="34" customWidth="1"/>
    <col min="17" max="17" width="8.5703125" style="2" customWidth="1"/>
    <col min="18" max="18" width="8.7109375" style="34" customWidth="1"/>
    <col min="19" max="19" width="9.7109375" style="2" customWidth="1"/>
    <col min="20" max="20" width="11.140625" style="34" customWidth="1"/>
    <col min="21" max="21" width="11.7109375" style="2" customWidth="1"/>
    <col min="22" max="22" width="11.42578125" style="34" customWidth="1"/>
    <col min="23" max="23" width="11" style="25" customWidth="1"/>
    <col min="24" max="24" width="14" style="1" hidden="1" customWidth="1"/>
  </cols>
  <sheetData>
    <row r="1" spans="1:24" s="15" customFormat="1" ht="31.5" x14ac:dyDescent="0.6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</row>
    <row r="2" spans="1:24" s="15" customFormat="1" ht="24.75" x14ac:dyDescent="0.5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</row>
    <row r="3" spans="1:24" ht="17.25" customHeight="1" x14ac:dyDescent="0.5">
      <c r="A3" s="3"/>
      <c r="B3" s="3"/>
      <c r="C3" s="3"/>
      <c r="D3" s="28"/>
      <c r="E3" s="3"/>
      <c r="F3" s="28"/>
      <c r="G3" s="5"/>
      <c r="H3" s="28"/>
      <c r="I3" s="3"/>
      <c r="J3" s="28"/>
      <c r="K3" s="18"/>
      <c r="L3" s="28"/>
      <c r="M3" s="3"/>
      <c r="N3" s="28"/>
      <c r="O3" s="14"/>
      <c r="Q3" s="17"/>
      <c r="R3" s="36"/>
      <c r="S3" s="17"/>
      <c r="T3" s="36"/>
      <c r="U3" s="17"/>
      <c r="W3" s="23" t="s">
        <v>50</v>
      </c>
    </row>
    <row r="4" spans="1:24" ht="15" x14ac:dyDescent="0.25">
      <c r="A4" s="6"/>
      <c r="B4" s="6"/>
      <c r="C4" s="6"/>
      <c r="D4" s="29"/>
      <c r="E4" s="6"/>
      <c r="F4" s="29"/>
      <c r="G4" s="7"/>
      <c r="H4" s="29"/>
      <c r="I4" s="4"/>
      <c r="J4" s="31"/>
      <c r="K4" s="14"/>
      <c r="L4" s="31"/>
      <c r="M4" s="4"/>
      <c r="O4" s="19"/>
      <c r="P4" s="35"/>
      <c r="Q4" s="20"/>
      <c r="R4" s="37"/>
      <c r="S4" s="20"/>
      <c r="T4" s="37"/>
      <c r="V4" s="37"/>
      <c r="W4" s="24"/>
    </row>
    <row r="5" spans="1:24" ht="63.75" customHeight="1" x14ac:dyDescent="0.2">
      <c r="A5" s="67" t="s">
        <v>4</v>
      </c>
      <c r="B5" s="61" t="s">
        <v>51</v>
      </c>
      <c r="C5" s="69" t="s">
        <v>52</v>
      </c>
      <c r="D5" s="72"/>
      <c r="E5" s="69" t="s">
        <v>53</v>
      </c>
      <c r="F5" s="72"/>
      <c r="G5" s="71" t="s">
        <v>54</v>
      </c>
      <c r="H5" s="70"/>
      <c r="I5" s="69" t="s">
        <v>55</v>
      </c>
      <c r="J5" s="72"/>
      <c r="K5" s="73" t="s">
        <v>56</v>
      </c>
      <c r="L5" s="74"/>
      <c r="M5" s="69" t="s">
        <v>57</v>
      </c>
      <c r="N5" s="70"/>
      <c r="O5" s="61" t="s">
        <v>58</v>
      </c>
      <c r="P5" s="63"/>
      <c r="Q5" s="69" t="s">
        <v>59</v>
      </c>
      <c r="R5" s="72"/>
      <c r="S5" s="69" t="s">
        <v>60</v>
      </c>
      <c r="T5" s="70"/>
      <c r="U5" s="61" t="s">
        <v>61</v>
      </c>
      <c r="V5" s="61"/>
      <c r="W5" s="59" t="s">
        <v>62</v>
      </c>
    </row>
    <row r="6" spans="1:24" ht="27.75" customHeight="1" x14ac:dyDescent="0.2">
      <c r="A6" s="68"/>
      <c r="B6" s="61"/>
      <c r="C6" s="13" t="s">
        <v>63</v>
      </c>
      <c r="D6" s="30" t="s">
        <v>64</v>
      </c>
      <c r="E6" s="13" t="s">
        <v>63</v>
      </c>
      <c r="F6" s="30" t="s">
        <v>64</v>
      </c>
      <c r="G6" s="13" t="s">
        <v>63</v>
      </c>
      <c r="H6" s="30" t="s">
        <v>64</v>
      </c>
      <c r="I6" s="13" t="s">
        <v>63</v>
      </c>
      <c r="J6" s="30" t="s">
        <v>64</v>
      </c>
      <c r="K6" s="22" t="s">
        <v>63</v>
      </c>
      <c r="L6" s="30" t="s">
        <v>64</v>
      </c>
      <c r="M6" s="13" t="s">
        <v>63</v>
      </c>
      <c r="N6" s="30" t="s">
        <v>64</v>
      </c>
      <c r="O6" s="13" t="s">
        <v>63</v>
      </c>
      <c r="P6" s="30" t="s">
        <v>64</v>
      </c>
      <c r="Q6" s="13" t="s">
        <v>63</v>
      </c>
      <c r="R6" s="30" t="s">
        <v>64</v>
      </c>
      <c r="S6" s="13" t="s">
        <v>63</v>
      </c>
      <c r="T6" s="30" t="s">
        <v>64</v>
      </c>
      <c r="U6" s="13" t="s">
        <v>63</v>
      </c>
      <c r="V6" s="30" t="s">
        <v>64</v>
      </c>
      <c r="W6" s="59"/>
    </row>
    <row r="7" spans="1:24" s="41" customFormat="1" x14ac:dyDescent="0.2">
      <c r="A7" s="48">
        <v>1</v>
      </c>
      <c r="B7" s="51" t="s">
        <v>15</v>
      </c>
      <c r="C7" s="48">
        <v>137949</v>
      </c>
      <c r="D7" s="48">
        <v>231066</v>
      </c>
      <c r="E7" s="48">
        <v>35604</v>
      </c>
      <c r="F7" s="48">
        <v>68009</v>
      </c>
      <c r="G7" s="48">
        <v>9586</v>
      </c>
      <c r="H7" s="48">
        <v>11860</v>
      </c>
      <c r="I7" s="48">
        <v>636</v>
      </c>
      <c r="J7" s="48">
        <v>829</v>
      </c>
      <c r="K7" s="48">
        <v>1074</v>
      </c>
      <c r="L7" s="48">
        <v>1343</v>
      </c>
      <c r="M7" s="48">
        <v>74498</v>
      </c>
      <c r="N7" s="48">
        <v>25069</v>
      </c>
      <c r="O7" s="48">
        <v>30530</v>
      </c>
      <c r="P7" s="48">
        <v>143115</v>
      </c>
      <c r="Q7" s="48">
        <v>4127</v>
      </c>
      <c r="R7" s="48">
        <v>246</v>
      </c>
      <c r="S7" s="48">
        <v>73473</v>
      </c>
      <c r="T7" s="48">
        <v>72422</v>
      </c>
      <c r="U7" s="48">
        <f t="shared" ref="U7:U39" si="0">(C7+E7+G7+I7+K7+M7+O7+Q7+S7)</f>
        <v>367477</v>
      </c>
      <c r="V7" s="48">
        <f t="shared" ref="V7:V39" si="1">(D7+F7+H7+J7+L7+N7+P7+R7+T7)</f>
        <v>553959</v>
      </c>
      <c r="W7" s="55">
        <f t="shared" ref="W7:W39" si="2">(V7/X7)*100</f>
        <v>2.235776442939287</v>
      </c>
      <c r="X7" s="48">
        <v>24777030</v>
      </c>
    </row>
    <row r="8" spans="1:24" s="41" customFormat="1" x14ac:dyDescent="0.2">
      <c r="A8" s="48">
        <v>2</v>
      </c>
      <c r="B8" s="51" t="s">
        <v>16</v>
      </c>
      <c r="C8" s="48">
        <v>75286</v>
      </c>
      <c r="D8" s="48">
        <v>124908</v>
      </c>
      <c r="E8" s="48">
        <v>4112</v>
      </c>
      <c r="F8" s="48">
        <v>6119</v>
      </c>
      <c r="G8" s="48">
        <v>399</v>
      </c>
      <c r="H8" s="48">
        <v>662</v>
      </c>
      <c r="I8" s="48">
        <v>539</v>
      </c>
      <c r="J8" s="48">
        <v>523</v>
      </c>
      <c r="K8" s="48">
        <v>796</v>
      </c>
      <c r="L8" s="48">
        <v>567</v>
      </c>
      <c r="M8" s="48">
        <v>4267</v>
      </c>
      <c r="N8" s="48">
        <v>4016</v>
      </c>
      <c r="O8" s="48">
        <v>2361</v>
      </c>
      <c r="P8" s="48">
        <v>5181</v>
      </c>
      <c r="Q8" s="48">
        <v>582</v>
      </c>
      <c r="R8" s="48">
        <v>44</v>
      </c>
      <c r="S8" s="48">
        <v>13505</v>
      </c>
      <c r="T8" s="48">
        <v>6316</v>
      </c>
      <c r="U8" s="48">
        <f t="shared" si="0"/>
        <v>101847</v>
      </c>
      <c r="V8" s="48">
        <f t="shared" si="1"/>
        <v>148336</v>
      </c>
      <c r="W8" s="55">
        <f t="shared" si="2"/>
        <v>24.048116985230937</v>
      </c>
      <c r="X8" s="48">
        <v>616830</v>
      </c>
    </row>
    <row r="9" spans="1:24" s="41" customFormat="1" x14ac:dyDescent="0.2">
      <c r="A9" s="48">
        <v>3</v>
      </c>
      <c r="B9" s="51" t="s">
        <v>17</v>
      </c>
      <c r="C9" s="48">
        <v>114475</v>
      </c>
      <c r="D9" s="48">
        <v>141623</v>
      </c>
      <c r="E9" s="48">
        <v>6350</v>
      </c>
      <c r="F9" s="48">
        <v>9992</v>
      </c>
      <c r="G9" s="48">
        <v>4621</v>
      </c>
      <c r="H9" s="48">
        <v>3352</v>
      </c>
      <c r="I9" s="48">
        <v>609</v>
      </c>
      <c r="J9" s="48">
        <v>1033</v>
      </c>
      <c r="K9" s="48">
        <v>6449</v>
      </c>
      <c r="L9" s="48">
        <v>15373</v>
      </c>
      <c r="M9" s="48">
        <v>28893</v>
      </c>
      <c r="N9" s="48">
        <v>7934</v>
      </c>
      <c r="O9" s="48">
        <v>12957</v>
      </c>
      <c r="P9" s="48">
        <v>18273</v>
      </c>
      <c r="Q9" s="48">
        <v>2748</v>
      </c>
      <c r="R9" s="48">
        <v>53</v>
      </c>
      <c r="S9" s="48">
        <v>34544</v>
      </c>
      <c r="T9" s="48">
        <v>18393</v>
      </c>
      <c r="U9" s="48">
        <f t="shared" si="0"/>
        <v>211646</v>
      </c>
      <c r="V9" s="48">
        <f t="shared" si="1"/>
        <v>216026</v>
      </c>
      <c r="W9" s="55">
        <f t="shared" si="2"/>
        <v>21.849985536241324</v>
      </c>
      <c r="X9" s="48">
        <v>988678</v>
      </c>
    </row>
    <row r="10" spans="1:24" s="41" customFormat="1" x14ac:dyDescent="0.2">
      <c r="A10" s="48">
        <v>4</v>
      </c>
      <c r="B10" s="51" t="s">
        <v>18</v>
      </c>
      <c r="C10" s="48">
        <v>54136</v>
      </c>
      <c r="D10" s="48">
        <v>106443</v>
      </c>
      <c r="E10" s="48">
        <v>3909</v>
      </c>
      <c r="F10" s="48">
        <v>7605</v>
      </c>
      <c r="G10" s="48">
        <v>5386</v>
      </c>
      <c r="H10" s="48">
        <v>9090</v>
      </c>
      <c r="I10" s="48">
        <v>87</v>
      </c>
      <c r="J10" s="48">
        <v>122</v>
      </c>
      <c r="K10" s="48">
        <v>1745</v>
      </c>
      <c r="L10" s="48">
        <v>1169</v>
      </c>
      <c r="M10" s="48">
        <v>24007</v>
      </c>
      <c r="N10" s="48">
        <v>5894</v>
      </c>
      <c r="O10" s="48">
        <v>2113</v>
      </c>
      <c r="P10" s="48">
        <v>5308</v>
      </c>
      <c r="Q10" s="48">
        <v>1533</v>
      </c>
      <c r="R10" s="48">
        <v>19336</v>
      </c>
      <c r="S10" s="48">
        <v>3136</v>
      </c>
      <c r="T10" s="48">
        <v>4241</v>
      </c>
      <c r="U10" s="48">
        <f t="shared" si="0"/>
        <v>96052</v>
      </c>
      <c r="V10" s="48">
        <f t="shared" si="1"/>
        <v>159208</v>
      </c>
      <c r="W10" s="55">
        <f t="shared" si="2"/>
        <v>48.48846629429071</v>
      </c>
      <c r="X10" s="48">
        <v>328342</v>
      </c>
    </row>
    <row r="11" spans="1:24" s="41" customFormat="1" x14ac:dyDescent="0.2">
      <c r="A11" s="48">
        <v>5</v>
      </c>
      <c r="B11" s="51" t="s">
        <v>19</v>
      </c>
      <c r="C11" s="48">
        <v>122279</v>
      </c>
      <c r="D11" s="48">
        <v>259095</v>
      </c>
      <c r="E11" s="48">
        <v>6872</v>
      </c>
      <c r="F11" s="48">
        <v>15020</v>
      </c>
      <c r="G11" s="48">
        <v>1905</v>
      </c>
      <c r="H11" s="48">
        <v>3810</v>
      </c>
      <c r="I11" s="48">
        <v>31</v>
      </c>
      <c r="J11" s="48">
        <v>47</v>
      </c>
      <c r="K11" s="48">
        <v>676</v>
      </c>
      <c r="L11" s="48">
        <v>557</v>
      </c>
      <c r="M11" s="48">
        <v>12381</v>
      </c>
      <c r="N11" s="48">
        <v>3587</v>
      </c>
      <c r="O11" s="48">
        <v>4006</v>
      </c>
      <c r="P11" s="48">
        <v>10606</v>
      </c>
      <c r="Q11" s="48">
        <v>1679</v>
      </c>
      <c r="R11" s="48">
        <v>14</v>
      </c>
      <c r="S11" s="48">
        <v>17115</v>
      </c>
      <c r="T11" s="48">
        <v>13982</v>
      </c>
      <c r="U11" s="48">
        <f t="shared" si="0"/>
        <v>166944</v>
      </c>
      <c r="V11" s="48">
        <f t="shared" si="1"/>
        <v>306718</v>
      </c>
      <c r="W11" s="55">
        <f t="shared" si="2"/>
        <v>27.813339644695688</v>
      </c>
      <c r="X11" s="48">
        <v>1102773</v>
      </c>
    </row>
    <row r="12" spans="1:24" s="41" customFormat="1" x14ac:dyDescent="0.2">
      <c r="A12" s="48">
        <v>6</v>
      </c>
      <c r="B12" s="51" t="s">
        <v>20</v>
      </c>
      <c r="C12" s="48">
        <v>45292</v>
      </c>
      <c r="D12" s="48">
        <v>86563</v>
      </c>
      <c r="E12" s="48">
        <v>5608</v>
      </c>
      <c r="F12" s="48">
        <v>9399</v>
      </c>
      <c r="G12" s="48">
        <v>17328</v>
      </c>
      <c r="H12" s="48">
        <v>24054</v>
      </c>
      <c r="I12" s="48">
        <v>267</v>
      </c>
      <c r="J12" s="48">
        <v>473</v>
      </c>
      <c r="K12" s="48">
        <v>1996</v>
      </c>
      <c r="L12" s="48">
        <v>3411</v>
      </c>
      <c r="M12" s="48">
        <v>22317</v>
      </c>
      <c r="N12" s="48">
        <v>7004</v>
      </c>
      <c r="O12" s="48">
        <v>14738</v>
      </c>
      <c r="P12" s="48">
        <v>42662</v>
      </c>
      <c r="Q12" s="48">
        <v>1428</v>
      </c>
      <c r="R12" s="48">
        <v>55</v>
      </c>
      <c r="S12" s="48">
        <v>20713</v>
      </c>
      <c r="T12" s="48">
        <v>9269</v>
      </c>
      <c r="U12" s="48">
        <f t="shared" si="0"/>
        <v>129687</v>
      </c>
      <c r="V12" s="48">
        <f t="shared" si="1"/>
        <v>182890</v>
      </c>
      <c r="W12" s="55">
        <f t="shared" si="2"/>
        <v>10.574714238714822</v>
      </c>
      <c r="X12" s="48">
        <v>1729503</v>
      </c>
    </row>
    <row r="13" spans="1:24" s="41" customFormat="1" x14ac:dyDescent="0.2">
      <c r="A13" s="48">
        <v>7</v>
      </c>
      <c r="B13" s="51" t="s">
        <v>21</v>
      </c>
      <c r="C13" s="48">
        <v>64606</v>
      </c>
      <c r="D13" s="48">
        <v>145057</v>
      </c>
      <c r="E13" s="48">
        <v>3534</v>
      </c>
      <c r="F13" s="48">
        <v>8156</v>
      </c>
      <c r="G13" s="48">
        <v>468</v>
      </c>
      <c r="H13" s="48">
        <v>962</v>
      </c>
      <c r="I13" s="48">
        <v>39</v>
      </c>
      <c r="J13" s="48">
        <v>123</v>
      </c>
      <c r="K13" s="48">
        <v>1999</v>
      </c>
      <c r="L13" s="48">
        <v>3032</v>
      </c>
      <c r="M13" s="48">
        <v>16220</v>
      </c>
      <c r="N13" s="48">
        <v>12034</v>
      </c>
      <c r="O13" s="48">
        <v>6388</v>
      </c>
      <c r="P13" s="48">
        <v>22141</v>
      </c>
      <c r="Q13" s="48">
        <v>701</v>
      </c>
      <c r="R13" s="48">
        <v>10</v>
      </c>
      <c r="S13" s="48">
        <v>8742</v>
      </c>
      <c r="T13" s="48">
        <v>7996</v>
      </c>
      <c r="U13" s="48">
        <f t="shared" si="0"/>
        <v>102697</v>
      </c>
      <c r="V13" s="48">
        <f t="shared" si="1"/>
        <v>199511</v>
      </c>
      <c r="W13" s="55">
        <f t="shared" si="2"/>
        <v>18.60651854394067</v>
      </c>
      <c r="X13" s="48">
        <v>1072264</v>
      </c>
    </row>
    <row r="14" spans="1:24" s="41" customFormat="1" x14ac:dyDescent="0.2">
      <c r="A14" s="48">
        <v>8</v>
      </c>
      <c r="B14" s="51" t="s">
        <v>22</v>
      </c>
      <c r="C14" s="48">
        <v>37145</v>
      </c>
      <c r="D14" s="48">
        <v>72997</v>
      </c>
      <c r="E14" s="48">
        <v>1143</v>
      </c>
      <c r="F14" s="48">
        <v>1689</v>
      </c>
      <c r="G14" s="48">
        <v>281</v>
      </c>
      <c r="H14" s="48">
        <v>408</v>
      </c>
      <c r="I14" s="48">
        <v>77</v>
      </c>
      <c r="J14" s="48">
        <v>134</v>
      </c>
      <c r="K14" s="48">
        <v>109</v>
      </c>
      <c r="L14" s="48">
        <v>61</v>
      </c>
      <c r="M14" s="48">
        <v>4973</v>
      </c>
      <c r="N14" s="48">
        <v>3063</v>
      </c>
      <c r="O14" s="48">
        <v>1341</v>
      </c>
      <c r="P14" s="48">
        <v>1094</v>
      </c>
      <c r="Q14" s="48">
        <v>380</v>
      </c>
      <c r="R14" s="48">
        <v>9</v>
      </c>
      <c r="S14" s="48">
        <v>583</v>
      </c>
      <c r="T14" s="48">
        <v>348</v>
      </c>
      <c r="U14" s="48">
        <f t="shared" si="0"/>
        <v>46032</v>
      </c>
      <c r="V14" s="48">
        <f t="shared" si="1"/>
        <v>79803</v>
      </c>
      <c r="W14" s="55">
        <f t="shared" si="2"/>
        <v>34.639424955074617</v>
      </c>
      <c r="X14" s="48">
        <v>230382</v>
      </c>
    </row>
    <row r="15" spans="1:24" s="41" customFormat="1" x14ac:dyDescent="0.2">
      <c r="A15" s="48">
        <v>9</v>
      </c>
      <c r="B15" s="51" t="s">
        <v>23</v>
      </c>
      <c r="C15" s="48">
        <v>38680</v>
      </c>
      <c r="D15" s="48">
        <v>49359</v>
      </c>
      <c r="E15" s="48">
        <v>3539</v>
      </c>
      <c r="F15" s="48">
        <v>6142</v>
      </c>
      <c r="G15" s="48">
        <v>22568</v>
      </c>
      <c r="H15" s="48">
        <v>36796</v>
      </c>
      <c r="I15" s="48">
        <v>55</v>
      </c>
      <c r="J15" s="48">
        <v>91</v>
      </c>
      <c r="K15" s="48">
        <v>2122</v>
      </c>
      <c r="L15" s="48">
        <v>2179</v>
      </c>
      <c r="M15" s="48">
        <v>9534</v>
      </c>
      <c r="N15" s="48">
        <v>2654</v>
      </c>
      <c r="O15" s="48">
        <v>1499</v>
      </c>
      <c r="P15" s="48">
        <v>3903</v>
      </c>
      <c r="Q15" s="48">
        <v>434</v>
      </c>
      <c r="R15" s="48">
        <v>2</v>
      </c>
      <c r="S15" s="48">
        <v>5736</v>
      </c>
      <c r="T15" s="48">
        <v>1879</v>
      </c>
      <c r="U15" s="48">
        <f t="shared" si="0"/>
        <v>84167</v>
      </c>
      <c r="V15" s="48">
        <f t="shared" si="1"/>
        <v>103005</v>
      </c>
      <c r="W15" s="55">
        <f t="shared" si="2"/>
        <v>65.308360966516815</v>
      </c>
      <c r="X15" s="48">
        <v>157721</v>
      </c>
    </row>
    <row r="16" spans="1:24" s="41" customFormat="1" x14ac:dyDescent="0.2">
      <c r="A16" s="48">
        <v>10</v>
      </c>
      <c r="B16" s="51" t="s">
        <v>24</v>
      </c>
      <c r="C16" s="48">
        <v>2835</v>
      </c>
      <c r="D16" s="48">
        <v>2159</v>
      </c>
      <c r="E16" s="48">
        <v>79</v>
      </c>
      <c r="F16" s="48">
        <v>95</v>
      </c>
      <c r="G16" s="48">
        <v>2863</v>
      </c>
      <c r="H16" s="48">
        <v>3380</v>
      </c>
      <c r="I16" s="48">
        <v>121</v>
      </c>
      <c r="J16" s="48">
        <v>11</v>
      </c>
      <c r="K16" s="48">
        <v>235</v>
      </c>
      <c r="L16" s="48">
        <v>211</v>
      </c>
      <c r="M16" s="48">
        <v>663</v>
      </c>
      <c r="N16" s="48">
        <v>215</v>
      </c>
      <c r="O16" s="48">
        <v>196</v>
      </c>
      <c r="P16" s="48">
        <v>282</v>
      </c>
      <c r="Q16" s="48">
        <v>306</v>
      </c>
      <c r="R16" s="48">
        <v>12</v>
      </c>
      <c r="S16" s="48">
        <v>82</v>
      </c>
      <c r="T16" s="48">
        <v>97</v>
      </c>
      <c r="U16" s="48">
        <f t="shared" si="0"/>
        <v>7380</v>
      </c>
      <c r="V16" s="48">
        <f t="shared" si="1"/>
        <v>6462</v>
      </c>
      <c r="W16" s="55">
        <f t="shared" si="2"/>
        <v>58.911477801075762</v>
      </c>
      <c r="X16" s="48">
        <v>10969</v>
      </c>
    </row>
    <row r="17" spans="1:24" s="41" customFormat="1" x14ac:dyDescent="0.2">
      <c r="A17" s="48">
        <v>11</v>
      </c>
      <c r="B17" s="51" t="s">
        <v>25</v>
      </c>
      <c r="C17" s="48">
        <v>55916</v>
      </c>
      <c r="D17" s="48">
        <v>76123</v>
      </c>
      <c r="E17" s="48">
        <v>1181</v>
      </c>
      <c r="F17" s="48">
        <v>1919</v>
      </c>
      <c r="G17" s="48">
        <v>264</v>
      </c>
      <c r="H17" s="48">
        <v>741</v>
      </c>
      <c r="I17" s="48">
        <v>106</v>
      </c>
      <c r="J17" s="48">
        <v>101</v>
      </c>
      <c r="K17" s="48">
        <v>4721</v>
      </c>
      <c r="L17" s="48">
        <v>3268</v>
      </c>
      <c r="M17" s="48">
        <v>5381</v>
      </c>
      <c r="N17" s="48">
        <v>5045</v>
      </c>
      <c r="O17" s="48">
        <v>2032</v>
      </c>
      <c r="P17" s="48">
        <v>3170</v>
      </c>
      <c r="Q17" s="48">
        <v>50</v>
      </c>
      <c r="R17" s="48">
        <v>1</v>
      </c>
      <c r="S17" s="48">
        <v>2753</v>
      </c>
      <c r="T17" s="48">
        <v>1493</v>
      </c>
      <c r="U17" s="48">
        <f t="shared" si="0"/>
        <v>72404</v>
      </c>
      <c r="V17" s="48">
        <f t="shared" si="1"/>
        <v>91861</v>
      </c>
      <c r="W17" s="55">
        <f t="shared" si="2"/>
        <v>40.512732308397943</v>
      </c>
      <c r="X17" s="48">
        <v>226746</v>
      </c>
    </row>
    <row r="18" spans="1:24" s="41" customFormat="1" x14ac:dyDescent="0.2">
      <c r="A18" s="48">
        <v>12</v>
      </c>
      <c r="B18" s="51" t="s">
        <v>26</v>
      </c>
      <c r="C18" s="48">
        <v>96717</v>
      </c>
      <c r="D18" s="48">
        <v>56223</v>
      </c>
      <c r="E18" s="48">
        <v>4422</v>
      </c>
      <c r="F18" s="48">
        <v>4472</v>
      </c>
      <c r="G18" s="48">
        <v>39821</v>
      </c>
      <c r="H18" s="48">
        <v>37296</v>
      </c>
      <c r="I18" s="48">
        <v>98</v>
      </c>
      <c r="J18" s="48">
        <v>119</v>
      </c>
      <c r="K18" s="48">
        <v>3170</v>
      </c>
      <c r="L18" s="48">
        <v>1994</v>
      </c>
      <c r="M18" s="48">
        <v>30357</v>
      </c>
      <c r="N18" s="48">
        <v>7525</v>
      </c>
      <c r="O18" s="48">
        <v>5752</v>
      </c>
      <c r="P18" s="48">
        <v>4216</v>
      </c>
      <c r="Q18" s="48">
        <v>410</v>
      </c>
      <c r="R18" s="48">
        <v>2</v>
      </c>
      <c r="S18" s="48">
        <v>44754</v>
      </c>
      <c r="T18" s="48">
        <v>12170</v>
      </c>
      <c r="U18" s="48">
        <f t="shared" si="0"/>
        <v>225501</v>
      </c>
      <c r="V18" s="48">
        <f t="shared" si="1"/>
        <v>124017</v>
      </c>
      <c r="W18" s="55">
        <f t="shared" si="2"/>
        <v>52.10032138130947</v>
      </c>
      <c r="X18" s="48">
        <v>238035</v>
      </c>
    </row>
    <row r="19" spans="1:24" s="41" customFormat="1" x14ac:dyDescent="0.2">
      <c r="A19" s="48">
        <v>13</v>
      </c>
      <c r="B19" s="51" t="s">
        <v>27</v>
      </c>
      <c r="C19" s="48">
        <v>60230</v>
      </c>
      <c r="D19" s="48">
        <v>103001</v>
      </c>
      <c r="E19" s="48">
        <v>4791</v>
      </c>
      <c r="F19" s="48">
        <v>16306</v>
      </c>
      <c r="G19" s="48">
        <v>771</v>
      </c>
      <c r="H19" s="48">
        <v>3337</v>
      </c>
      <c r="I19" s="48">
        <v>383</v>
      </c>
      <c r="J19" s="48">
        <v>916</v>
      </c>
      <c r="K19" s="48">
        <v>2147</v>
      </c>
      <c r="L19" s="48">
        <v>3324</v>
      </c>
      <c r="M19" s="48">
        <v>28103</v>
      </c>
      <c r="N19" s="48">
        <v>7161</v>
      </c>
      <c r="O19" s="48">
        <v>2088</v>
      </c>
      <c r="P19" s="48">
        <v>7710</v>
      </c>
      <c r="Q19" s="48">
        <v>1157</v>
      </c>
      <c r="R19" s="48">
        <v>56</v>
      </c>
      <c r="S19" s="48">
        <v>10060</v>
      </c>
      <c r="T19" s="48">
        <v>10161</v>
      </c>
      <c r="U19" s="48">
        <f t="shared" si="0"/>
        <v>109730</v>
      </c>
      <c r="V19" s="48">
        <f t="shared" si="1"/>
        <v>151972</v>
      </c>
      <c r="W19" s="55">
        <f t="shared" si="2"/>
        <v>7.3460181837780665</v>
      </c>
      <c r="X19" s="48">
        <v>2068767</v>
      </c>
    </row>
    <row r="20" spans="1:24" s="41" customFormat="1" x14ac:dyDescent="0.2">
      <c r="A20" s="48">
        <v>14</v>
      </c>
      <c r="B20" s="51" t="s">
        <v>28</v>
      </c>
      <c r="C20" s="48">
        <v>52855</v>
      </c>
      <c r="D20" s="48">
        <v>83549</v>
      </c>
      <c r="E20" s="48">
        <v>2335</v>
      </c>
      <c r="F20" s="48">
        <v>4109</v>
      </c>
      <c r="G20" s="48">
        <v>332</v>
      </c>
      <c r="H20" s="48">
        <v>919</v>
      </c>
      <c r="I20" s="48">
        <v>20</v>
      </c>
      <c r="J20" s="48">
        <v>35</v>
      </c>
      <c r="K20" s="48">
        <v>627</v>
      </c>
      <c r="L20" s="48">
        <v>494</v>
      </c>
      <c r="M20" s="48">
        <v>2134</v>
      </c>
      <c r="N20" s="48">
        <v>3267</v>
      </c>
      <c r="O20" s="48">
        <v>1749</v>
      </c>
      <c r="P20" s="48">
        <v>8260</v>
      </c>
      <c r="Q20" s="48">
        <v>189</v>
      </c>
      <c r="R20" s="48">
        <v>3</v>
      </c>
      <c r="S20" s="48">
        <v>1881</v>
      </c>
      <c r="T20" s="48">
        <v>1957</v>
      </c>
      <c r="U20" s="48">
        <f t="shared" si="0"/>
        <v>62122</v>
      </c>
      <c r="V20" s="48">
        <f t="shared" si="1"/>
        <v>102593</v>
      </c>
      <c r="W20" s="55">
        <f t="shared" si="2"/>
        <v>29.368001007625892</v>
      </c>
      <c r="X20" s="48">
        <v>349336</v>
      </c>
    </row>
    <row r="21" spans="1:24" s="41" customFormat="1" x14ac:dyDescent="0.2">
      <c r="A21" s="48">
        <v>15</v>
      </c>
      <c r="B21" s="51" t="s">
        <v>29</v>
      </c>
      <c r="C21" s="48">
        <v>89192</v>
      </c>
      <c r="D21" s="48">
        <v>138371</v>
      </c>
      <c r="E21" s="48">
        <v>2671</v>
      </c>
      <c r="F21" s="48">
        <v>6004</v>
      </c>
      <c r="G21" s="48">
        <v>588</v>
      </c>
      <c r="H21" s="48">
        <v>1786</v>
      </c>
      <c r="I21" s="48">
        <v>85</v>
      </c>
      <c r="J21" s="48">
        <v>130</v>
      </c>
      <c r="K21" s="48">
        <v>3964</v>
      </c>
      <c r="L21" s="48">
        <v>5286</v>
      </c>
      <c r="M21" s="48">
        <v>12362</v>
      </c>
      <c r="N21" s="48">
        <v>12561</v>
      </c>
      <c r="O21" s="48">
        <v>5514</v>
      </c>
      <c r="P21" s="48">
        <v>16125</v>
      </c>
      <c r="Q21" s="48">
        <v>492</v>
      </c>
      <c r="R21" s="48">
        <v>20</v>
      </c>
      <c r="S21" s="48">
        <v>6925</v>
      </c>
      <c r="T21" s="48">
        <v>5169</v>
      </c>
      <c r="U21" s="48">
        <f t="shared" si="0"/>
        <v>121793</v>
      </c>
      <c r="V21" s="48">
        <f t="shared" si="1"/>
        <v>185452</v>
      </c>
      <c r="W21" s="55">
        <f t="shared" si="2"/>
        <v>14.633399614935454</v>
      </c>
      <c r="X21" s="48">
        <v>1267320</v>
      </c>
    </row>
    <row r="22" spans="1:24" s="41" customFormat="1" x14ac:dyDescent="0.2">
      <c r="A22" s="48">
        <v>16</v>
      </c>
      <c r="B22" s="51" t="s">
        <v>30</v>
      </c>
      <c r="C22" s="48">
        <v>97033</v>
      </c>
      <c r="D22" s="48">
        <v>177018</v>
      </c>
      <c r="E22" s="48">
        <v>3306</v>
      </c>
      <c r="F22" s="48">
        <v>8177</v>
      </c>
      <c r="G22" s="48">
        <v>1454</v>
      </c>
      <c r="H22" s="48">
        <v>4195</v>
      </c>
      <c r="I22" s="48">
        <v>58</v>
      </c>
      <c r="J22" s="48">
        <v>65</v>
      </c>
      <c r="K22" s="48">
        <v>2668</v>
      </c>
      <c r="L22" s="48">
        <v>5219</v>
      </c>
      <c r="M22" s="48">
        <v>5423</v>
      </c>
      <c r="N22" s="48">
        <v>7939</v>
      </c>
      <c r="O22" s="48">
        <v>3331</v>
      </c>
      <c r="P22" s="48">
        <v>8991</v>
      </c>
      <c r="Q22" s="48">
        <v>1078</v>
      </c>
      <c r="R22" s="48">
        <v>28</v>
      </c>
      <c r="S22" s="48">
        <v>4857</v>
      </c>
      <c r="T22" s="48">
        <v>5232</v>
      </c>
      <c r="U22" s="48">
        <f t="shared" si="0"/>
        <v>119208</v>
      </c>
      <c r="V22" s="48">
        <f t="shared" si="1"/>
        <v>216864</v>
      </c>
      <c r="W22" s="55">
        <f t="shared" si="2"/>
        <v>27</v>
      </c>
      <c r="X22" s="48">
        <v>803200</v>
      </c>
    </row>
    <row r="23" spans="1:24" s="41" customFormat="1" x14ac:dyDescent="0.2">
      <c r="A23" s="48">
        <v>17</v>
      </c>
      <c r="B23" s="51" t="s">
        <v>31</v>
      </c>
      <c r="C23" s="48">
        <v>59257</v>
      </c>
      <c r="D23" s="48">
        <v>125430</v>
      </c>
      <c r="E23" s="48">
        <v>6061</v>
      </c>
      <c r="F23" s="48">
        <v>15200</v>
      </c>
      <c r="G23" s="48">
        <v>853</v>
      </c>
      <c r="H23" s="48">
        <v>3088</v>
      </c>
      <c r="I23" s="48">
        <v>167</v>
      </c>
      <c r="J23" s="48">
        <v>847</v>
      </c>
      <c r="K23" s="48">
        <v>2308</v>
      </c>
      <c r="L23" s="48">
        <v>4630</v>
      </c>
      <c r="M23" s="48">
        <v>21841</v>
      </c>
      <c r="N23" s="48">
        <v>6829</v>
      </c>
      <c r="O23" s="48">
        <v>13267</v>
      </c>
      <c r="P23" s="48">
        <v>34535</v>
      </c>
      <c r="Q23" s="48">
        <v>1013</v>
      </c>
      <c r="R23" s="48">
        <v>5767</v>
      </c>
      <c r="S23" s="48">
        <v>9709</v>
      </c>
      <c r="T23" s="48">
        <v>21460</v>
      </c>
      <c r="U23" s="48">
        <f t="shared" si="0"/>
        <v>114476</v>
      </c>
      <c r="V23" s="48">
        <f t="shared" si="1"/>
        <v>217786</v>
      </c>
      <c r="W23" s="55">
        <f t="shared" si="2"/>
        <v>12.378227469382095</v>
      </c>
      <c r="X23" s="48">
        <v>1759428</v>
      </c>
    </row>
    <row r="24" spans="1:24" s="41" customFormat="1" x14ac:dyDescent="0.2">
      <c r="A24" s="48">
        <v>18</v>
      </c>
      <c r="B24" s="51" t="s">
        <v>32</v>
      </c>
      <c r="C24" s="48">
        <v>158701</v>
      </c>
      <c r="D24" s="48">
        <v>151641</v>
      </c>
      <c r="E24" s="48">
        <v>9471</v>
      </c>
      <c r="F24" s="48">
        <v>10046</v>
      </c>
      <c r="G24" s="48">
        <v>10775</v>
      </c>
      <c r="H24" s="48">
        <v>5167</v>
      </c>
      <c r="I24" s="48">
        <v>294</v>
      </c>
      <c r="J24" s="48">
        <v>332</v>
      </c>
      <c r="K24" s="48">
        <v>1599</v>
      </c>
      <c r="L24" s="48">
        <v>2487</v>
      </c>
      <c r="M24" s="48">
        <v>99837</v>
      </c>
      <c r="N24" s="48">
        <v>20992</v>
      </c>
      <c r="O24" s="48">
        <v>25983</v>
      </c>
      <c r="P24" s="48">
        <v>20986</v>
      </c>
      <c r="Q24" s="48">
        <v>1088</v>
      </c>
      <c r="R24" s="48">
        <v>53</v>
      </c>
      <c r="S24" s="48">
        <v>20211</v>
      </c>
      <c r="T24" s="48">
        <v>12925</v>
      </c>
      <c r="U24" s="48">
        <f t="shared" si="0"/>
        <v>327959</v>
      </c>
      <c r="V24" s="48">
        <f t="shared" si="1"/>
        <v>224629</v>
      </c>
      <c r="W24" s="55">
        <f t="shared" si="2"/>
        <v>34.868097326244715</v>
      </c>
      <c r="X24" s="48">
        <v>644225</v>
      </c>
    </row>
    <row r="25" spans="1:24" s="41" customFormat="1" x14ac:dyDescent="0.2">
      <c r="A25" s="48">
        <v>19</v>
      </c>
      <c r="B25" s="51" t="s">
        <v>33</v>
      </c>
      <c r="C25" s="48">
        <v>154174</v>
      </c>
      <c r="D25" s="48">
        <v>226107</v>
      </c>
      <c r="E25" s="48">
        <v>10650</v>
      </c>
      <c r="F25" s="48">
        <v>17534</v>
      </c>
      <c r="G25" s="48">
        <v>7051</v>
      </c>
      <c r="H25" s="48">
        <v>3669</v>
      </c>
      <c r="I25" s="48">
        <v>194</v>
      </c>
      <c r="J25" s="48">
        <v>180</v>
      </c>
      <c r="K25" s="48">
        <v>5425</v>
      </c>
      <c r="L25" s="48">
        <v>3821</v>
      </c>
      <c r="M25" s="48">
        <v>32455</v>
      </c>
      <c r="N25" s="48">
        <v>10049</v>
      </c>
      <c r="O25" s="48">
        <v>5936</v>
      </c>
      <c r="P25" s="48">
        <v>15554</v>
      </c>
      <c r="Q25" s="48">
        <v>960</v>
      </c>
      <c r="R25" s="48">
        <v>17</v>
      </c>
      <c r="S25" s="48">
        <v>30239</v>
      </c>
      <c r="T25" s="48">
        <v>28837</v>
      </c>
      <c r="U25" s="48">
        <f t="shared" si="0"/>
        <v>247084</v>
      </c>
      <c r="V25" s="48">
        <f t="shared" si="1"/>
        <v>305768</v>
      </c>
      <c r="W25" s="55">
        <f t="shared" si="2"/>
        <v>22.730773462427109</v>
      </c>
      <c r="X25" s="48">
        <v>1345172</v>
      </c>
    </row>
    <row r="26" spans="1:24" s="41" customFormat="1" x14ac:dyDescent="0.2">
      <c r="A26" s="48">
        <v>20</v>
      </c>
      <c r="B26" s="51" t="s">
        <v>34</v>
      </c>
      <c r="C26" s="48">
        <v>80603</v>
      </c>
      <c r="D26" s="48">
        <v>66751</v>
      </c>
      <c r="E26" s="48">
        <v>3802</v>
      </c>
      <c r="F26" s="48">
        <v>4030</v>
      </c>
      <c r="G26" s="48">
        <v>17495</v>
      </c>
      <c r="H26" s="48">
        <v>14566</v>
      </c>
      <c r="I26" s="48">
        <v>18</v>
      </c>
      <c r="J26" s="48">
        <v>7</v>
      </c>
      <c r="K26" s="48">
        <v>874</v>
      </c>
      <c r="L26" s="48">
        <v>541</v>
      </c>
      <c r="M26" s="48">
        <v>30023</v>
      </c>
      <c r="N26" s="48">
        <v>7144</v>
      </c>
      <c r="O26" s="48">
        <v>1472</v>
      </c>
      <c r="P26" s="48">
        <v>1838</v>
      </c>
      <c r="Q26" s="48">
        <v>386</v>
      </c>
      <c r="R26" s="48">
        <v>2</v>
      </c>
      <c r="S26" s="48">
        <v>7715</v>
      </c>
      <c r="T26" s="48">
        <v>2472</v>
      </c>
      <c r="U26" s="48">
        <f t="shared" si="0"/>
        <v>142388</v>
      </c>
      <c r="V26" s="48">
        <f t="shared" si="1"/>
        <v>97351</v>
      </c>
      <c r="W26" s="55">
        <f t="shared" si="2"/>
        <v>69.255942006303044</v>
      </c>
      <c r="X26" s="48">
        <v>140567</v>
      </c>
    </row>
    <row r="27" spans="1:24" s="41" customFormat="1" x14ac:dyDescent="0.2">
      <c r="A27" s="48">
        <v>21</v>
      </c>
      <c r="B27" s="51" t="s">
        <v>35</v>
      </c>
      <c r="C27" s="48">
        <v>66727</v>
      </c>
      <c r="D27" s="48">
        <v>99819</v>
      </c>
      <c r="E27" s="48">
        <v>1357</v>
      </c>
      <c r="F27" s="48">
        <v>1981</v>
      </c>
      <c r="G27" s="48">
        <v>596</v>
      </c>
      <c r="H27" s="48">
        <v>479</v>
      </c>
      <c r="I27" s="48">
        <v>33</v>
      </c>
      <c r="J27" s="48">
        <v>1334</v>
      </c>
      <c r="K27" s="48">
        <v>619</v>
      </c>
      <c r="L27" s="48">
        <v>1314</v>
      </c>
      <c r="M27" s="48">
        <v>10325</v>
      </c>
      <c r="N27" s="48">
        <v>8405</v>
      </c>
      <c r="O27" s="48">
        <v>3997</v>
      </c>
      <c r="P27" s="48">
        <v>10776</v>
      </c>
      <c r="Q27" s="48">
        <v>160</v>
      </c>
      <c r="R27" s="48">
        <v>2</v>
      </c>
      <c r="S27" s="48">
        <v>2661</v>
      </c>
      <c r="T27" s="48">
        <v>3392</v>
      </c>
      <c r="U27" s="48">
        <f t="shared" si="0"/>
        <v>86475</v>
      </c>
      <c r="V27" s="48">
        <f t="shared" si="1"/>
        <v>127502</v>
      </c>
      <c r="W27" s="55">
        <f t="shared" si="2"/>
        <v>8.307450330370715</v>
      </c>
      <c r="X27" s="48">
        <v>1534791</v>
      </c>
    </row>
    <row r="28" spans="1:24" s="41" customFormat="1" x14ac:dyDescent="0.2">
      <c r="A28" s="48">
        <v>22</v>
      </c>
      <c r="B28" s="51" t="s">
        <v>36</v>
      </c>
      <c r="C28" s="48">
        <v>26979</v>
      </c>
      <c r="D28" s="48">
        <v>32869</v>
      </c>
      <c r="E28" s="48">
        <v>2549</v>
      </c>
      <c r="F28" s="48">
        <v>2942</v>
      </c>
      <c r="G28" s="48">
        <v>20001</v>
      </c>
      <c r="H28" s="48">
        <v>20562</v>
      </c>
      <c r="I28" s="48">
        <v>47</v>
      </c>
      <c r="J28" s="48">
        <v>36</v>
      </c>
      <c r="K28" s="48">
        <v>863</v>
      </c>
      <c r="L28" s="48">
        <v>612</v>
      </c>
      <c r="M28" s="48">
        <v>11067</v>
      </c>
      <c r="N28" s="48">
        <v>3806</v>
      </c>
      <c r="O28" s="48">
        <v>1951</v>
      </c>
      <c r="P28" s="48">
        <v>3503</v>
      </c>
      <c r="Q28" s="48">
        <v>236</v>
      </c>
      <c r="R28" s="48">
        <v>4</v>
      </c>
      <c r="S28" s="48">
        <v>10726</v>
      </c>
      <c r="T28" s="48">
        <v>3900</v>
      </c>
      <c r="U28" s="48">
        <f t="shared" si="0"/>
        <v>74419</v>
      </c>
      <c r="V28" s="48">
        <f t="shared" si="1"/>
        <v>68234</v>
      </c>
      <c r="W28" s="55">
        <f t="shared" si="2"/>
        <v>56.80060601520033</v>
      </c>
      <c r="X28" s="48">
        <v>120129</v>
      </c>
    </row>
    <row r="29" spans="1:24" s="41" customFormat="1" x14ac:dyDescent="0.2">
      <c r="A29" s="48">
        <v>23</v>
      </c>
      <c r="B29" s="51" t="s">
        <v>37</v>
      </c>
      <c r="C29" s="48">
        <v>46092</v>
      </c>
      <c r="D29" s="48">
        <v>48754</v>
      </c>
      <c r="E29" s="48">
        <v>3394</v>
      </c>
      <c r="F29" s="48">
        <v>6521</v>
      </c>
      <c r="G29" s="48">
        <v>24498</v>
      </c>
      <c r="H29" s="48">
        <v>34824</v>
      </c>
      <c r="I29" s="48">
        <v>43</v>
      </c>
      <c r="J29" s="48">
        <v>35</v>
      </c>
      <c r="K29" s="48">
        <v>3665</v>
      </c>
      <c r="L29" s="48">
        <v>4017</v>
      </c>
      <c r="M29" s="48">
        <v>20908</v>
      </c>
      <c r="N29" s="48">
        <v>6187</v>
      </c>
      <c r="O29" s="48">
        <v>4144</v>
      </c>
      <c r="P29" s="48">
        <v>10573</v>
      </c>
      <c r="Q29" s="48">
        <v>557</v>
      </c>
      <c r="R29" s="48">
        <v>31</v>
      </c>
      <c r="S29" s="48">
        <v>12717</v>
      </c>
      <c r="T29" s="48">
        <v>7640</v>
      </c>
      <c r="U29" s="48">
        <f t="shared" si="0"/>
        <v>116018</v>
      </c>
      <c r="V29" s="48">
        <f t="shared" si="1"/>
        <v>118582</v>
      </c>
      <c r="W29" s="55">
        <f t="shared" si="2"/>
        <v>20.827281205706768</v>
      </c>
      <c r="X29" s="48">
        <v>569359</v>
      </c>
    </row>
    <row r="30" spans="1:24" s="41" customFormat="1" x14ac:dyDescent="0.2">
      <c r="A30" s="48">
        <v>24</v>
      </c>
      <c r="B30" s="51" t="s">
        <v>38</v>
      </c>
      <c r="C30" s="48">
        <v>91001</v>
      </c>
      <c r="D30" s="48">
        <v>71566</v>
      </c>
      <c r="E30" s="48">
        <v>7466</v>
      </c>
      <c r="F30" s="48">
        <v>6164</v>
      </c>
      <c r="G30" s="48">
        <v>9599</v>
      </c>
      <c r="H30" s="48">
        <v>7327</v>
      </c>
      <c r="I30" s="48">
        <v>99</v>
      </c>
      <c r="J30" s="48">
        <v>160</v>
      </c>
      <c r="K30" s="48">
        <v>1829</v>
      </c>
      <c r="L30" s="48">
        <v>1602</v>
      </c>
      <c r="M30" s="48">
        <v>50471</v>
      </c>
      <c r="N30" s="48">
        <v>11672</v>
      </c>
      <c r="O30" s="48">
        <v>3134</v>
      </c>
      <c r="P30" s="48">
        <v>4297</v>
      </c>
      <c r="Q30" s="48">
        <v>541</v>
      </c>
      <c r="R30" s="48">
        <v>30</v>
      </c>
      <c r="S30" s="48">
        <v>28543</v>
      </c>
      <c r="T30" s="48">
        <v>8920</v>
      </c>
      <c r="U30" s="48">
        <f t="shared" si="0"/>
        <v>192683</v>
      </c>
      <c r="V30" s="48">
        <f t="shared" si="1"/>
        <v>111738</v>
      </c>
      <c r="W30" s="55">
        <f t="shared" si="2"/>
        <v>29.522672148213125</v>
      </c>
      <c r="X30" s="48">
        <v>378482</v>
      </c>
    </row>
    <row r="31" spans="1:24" s="41" customFormat="1" x14ac:dyDescent="0.2">
      <c r="A31" s="48">
        <v>25</v>
      </c>
      <c r="B31" s="51" t="s">
        <v>39</v>
      </c>
      <c r="C31" s="48">
        <v>67672</v>
      </c>
      <c r="D31" s="48">
        <v>112569</v>
      </c>
      <c r="E31" s="48">
        <v>3451</v>
      </c>
      <c r="F31" s="48">
        <v>7367</v>
      </c>
      <c r="G31" s="48">
        <v>364</v>
      </c>
      <c r="H31" s="48">
        <v>638</v>
      </c>
      <c r="I31" s="48">
        <v>69</v>
      </c>
      <c r="J31" s="48">
        <v>47</v>
      </c>
      <c r="K31" s="48">
        <v>3430</v>
      </c>
      <c r="L31" s="48">
        <v>1753</v>
      </c>
      <c r="M31" s="48">
        <v>10563</v>
      </c>
      <c r="N31" s="48">
        <v>3380</v>
      </c>
      <c r="O31" s="48">
        <v>2503</v>
      </c>
      <c r="P31" s="48">
        <v>6668</v>
      </c>
      <c r="Q31" s="48">
        <v>1215</v>
      </c>
      <c r="R31" s="48">
        <v>14</v>
      </c>
      <c r="S31" s="48">
        <v>6914</v>
      </c>
      <c r="T31" s="48">
        <v>4930</v>
      </c>
      <c r="U31" s="48">
        <f t="shared" si="0"/>
        <v>96181</v>
      </c>
      <c r="V31" s="48">
        <f t="shared" si="1"/>
        <v>137366</v>
      </c>
      <c r="W31" s="55">
        <f t="shared" si="2"/>
        <v>31.886850266485915</v>
      </c>
      <c r="X31" s="48">
        <v>430792</v>
      </c>
    </row>
    <row r="32" spans="1:24" s="41" customFormat="1" x14ac:dyDescent="0.2">
      <c r="A32" s="48">
        <v>26</v>
      </c>
      <c r="B32" s="51" t="s">
        <v>40</v>
      </c>
      <c r="C32" s="48">
        <v>32313</v>
      </c>
      <c r="D32" s="48">
        <v>52057</v>
      </c>
      <c r="E32" s="48">
        <v>2457</v>
      </c>
      <c r="F32" s="48">
        <v>4626</v>
      </c>
      <c r="G32" s="48">
        <v>672</v>
      </c>
      <c r="H32" s="48">
        <v>1598</v>
      </c>
      <c r="I32" s="48">
        <v>39</v>
      </c>
      <c r="J32" s="48">
        <v>44</v>
      </c>
      <c r="K32" s="48">
        <v>639</v>
      </c>
      <c r="L32" s="48">
        <v>865</v>
      </c>
      <c r="M32" s="48">
        <v>2345</v>
      </c>
      <c r="N32" s="48">
        <v>4106</v>
      </c>
      <c r="O32" s="48">
        <v>460</v>
      </c>
      <c r="P32" s="48">
        <v>1449</v>
      </c>
      <c r="Q32" s="48">
        <v>103</v>
      </c>
      <c r="R32" s="48">
        <v>3</v>
      </c>
      <c r="S32" s="48">
        <v>698</v>
      </c>
      <c r="T32" s="48">
        <v>2195</v>
      </c>
      <c r="U32" s="48">
        <f t="shared" si="0"/>
        <v>39726</v>
      </c>
      <c r="V32" s="48">
        <f t="shared" si="1"/>
        <v>66943</v>
      </c>
      <c r="W32" s="55">
        <f t="shared" si="2"/>
        <v>22.540110102863682</v>
      </c>
      <c r="X32" s="48">
        <v>296995</v>
      </c>
    </row>
    <row r="33" spans="1:24" s="41" customFormat="1" x14ac:dyDescent="0.2">
      <c r="A33" s="48">
        <v>27</v>
      </c>
      <c r="B33" s="51" t="s">
        <v>41</v>
      </c>
      <c r="C33" s="48">
        <v>209761</v>
      </c>
      <c r="D33" s="48">
        <v>315503</v>
      </c>
      <c r="E33" s="48">
        <v>8051</v>
      </c>
      <c r="F33" s="48">
        <v>14415</v>
      </c>
      <c r="G33" s="48">
        <v>2215</v>
      </c>
      <c r="H33" s="48">
        <v>3083</v>
      </c>
      <c r="I33" s="48">
        <v>193</v>
      </c>
      <c r="J33" s="48">
        <v>535</v>
      </c>
      <c r="K33" s="48">
        <v>3197</v>
      </c>
      <c r="L33" s="48">
        <v>4346</v>
      </c>
      <c r="M33" s="48">
        <v>33434</v>
      </c>
      <c r="N33" s="48">
        <v>15210</v>
      </c>
      <c r="O33" s="48">
        <v>9503</v>
      </c>
      <c r="P33" s="48">
        <v>32078</v>
      </c>
      <c r="Q33" s="48">
        <v>932</v>
      </c>
      <c r="R33" s="48">
        <v>54</v>
      </c>
      <c r="S33" s="48">
        <v>15459</v>
      </c>
      <c r="T33" s="48">
        <v>16861</v>
      </c>
      <c r="U33" s="48">
        <f t="shared" si="0"/>
        <v>282745</v>
      </c>
      <c r="V33" s="48">
        <f t="shared" si="1"/>
        <v>402085</v>
      </c>
      <c r="W33" s="55">
        <f t="shared" si="2"/>
        <v>6.9080692557630661</v>
      </c>
      <c r="X33" s="48">
        <v>5820512</v>
      </c>
    </row>
    <row r="34" spans="1:24" s="41" customFormat="1" x14ac:dyDescent="0.2">
      <c r="A34" s="48">
        <v>28</v>
      </c>
      <c r="B34" s="51" t="s">
        <v>42</v>
      </c>
      <c r="C34" s="48">
        <v>90876</v>
      </c>
      <c r="D34" s="48">
        <v>216995</v>
      </c>
      <c r="E34" s="48">
        <v>7531</v>
      </c>
      <c r="F34" s="48">
        <v>11952</v>
      </c>
      <c r="G34" s="48">
        <v>5097</v>
      </c>
      <c r="H34" s="48">
        <v>5685</v>
      </c>
      <c r="I34" s="48">
        <v>210</v>
      </c>
      <c r="J34" s="48">
        <v>260</v>
      </c>
      <c r="K34" s="48">
        <v>2683</v>
      </c>
      <c r="L34" s="48">
        <v>2636</v>
      </c>
      <c r="M34" s="48">
        <v>31744</v>
      </c>
      <c r="N34" s="48">
        <v>7775</v>
      </c>
      <c r="O34" s="48">
        <v>6044</v>
      </c>
      <c r="P34" s="48">
        <v>24033</v>
      </c>
      <c r="Q34" s="48">
        <v>1989</v>
      </c>
      <c r="R34" s="48">
        <v>40612</v>
      </c>
      <c r="S34" s="48">
        <v>8264</v>
      </c>
      <c r="T34" s="48">
        <v>8309</v>
      </c>
      <c r="U34" s="48">
        <f t="shared" si="0"/>
        <v>154438</v>
      </c>
      <c r="V34" s="48">
        <f t="shared" si="1"/>
        <v>318257</v>
      </c>
      <c r="W34" s="55">
        <f t="shared" si="2"/>
        <v>40.538058444850343</v>
      </c>
      <c r="X34" s="48">
        <v>785082</v>
      </c>
    </row>
    <row r="35" spans="1:24" s="41" customFormat="1" x14ac:dyDescent="0.2">
      <c r="A35" s="48">
        <v>29</v>
      </c>
      <c r="B35" s="51" t="s">
        <v>43</v>
      </c>
      <c r="C35" s="48">
        <v>78008</v>
      </c>
      <c r="D35" s="48">
        <v>147647</v>
      </c>
      <c r="E35" s="48">
        <v>10246</v>
      </c>
      <c r="F35" s="48">
        <v>20722</v>
      </c>
      <c r="G35" s="48">
        <v>22457</v>
      </c>
      <c r="H35" s="48">
        <v>34906</v>
      </c>
      <c r="I35" s="48">
        <v>246</v>
      </c>
      <c r="J35" s="48">
        <v>1733</v>
      </c>
      <c r="K35" s="48">
        <v>2825</v>
      </c>
      <c r="L35" s="48">
        <v>4240</v>
      </c>
      <c r="M35" s="48">
        <v>48354</v>
      </c>
      <c r="N35" s="48">
        <v>13587</v>
      </c>
      <c r="O35" s="48">
        <v>16740</v>
      </c>
      <c r="P35" s="48">
        <v>77564</v>
      </c>
      <c r="Q35" s="48">
        <v>2538</v>
      </c>
      <c r="R35" s="48">
        <v>70</v>
      </c>
      <c r="S35" s="48">
        <v>50825</v>
      </c>
      <c r="T35" s="48">
        <v>50013</v>
      </c>
      <c r="U35" s="48">
        <f t="shared" si="0"/>
        <v>232239</v>
      </c>
      <c r="V35" s="48">
        <f t="shared" si="1"/>
        <v>350482</v>
      </c>
      <c r="W35" s="55">
        <f t="shared" si="2"/>
        <v>3.4646734429471935</v>
      </c>
      <c r="X35" s="48">
        <v>10115874</v>
      </c>
    </row>
    <row r="36" spans="1:24" s="41" customFormat="1" x14ac:dyDescent="0.2">
      <c r="A36" s="48">
        <v>30</v>
      </c>
      <c r="B36" s="51" t="s">
        <v>44</v>
      </c>
      <c r="C36" s="48">
        <v>90821</v>
      </c>
      <c r="D36" s="48">
        <v>137444</v>
      </c>
      <c r="E36" s="48">
        <v>4643</v>
      </c>
      <c r="F36" s="48">
        <v>10160</v>
      </c>
      <c r="G36" s="48">
        <v>891</v>
      </c>
      <c r="H36" s="48">
        <v>1563</v>
      </c>
      <c r="I36" s="48">
        <v>51</v>
      </c>
      <c r="J36" s="48">
        <v>41</v>
      </c>
      <c r="K36" s="48">
        <v>4218</v>
      </c>
      <c r="L36" s="48">
        <v>6311</v>
      </c>
      <c r="M36" s="48">
        <v>18365</v>
      </c>
      <c r="N36" s="48">
        <v>19028</v>
      </c>
      <c r="O36" s="48">
        <v>3680</v>
      </c>
      <c r="P36" s="48">
        <v>11734</v>
      </c>
      <c r="Q36" s="48">
        <v>514</v>
      </c>
      <c r="R36" s="48">
        <v>9</v>
      </c>
      <c r="S36" s="48">
        <v>11958</v>
      </c>
      <c r="T36" s="48">
        <v>10705</v>
      </c>
      <c r="U36" s="48">
        <f t="shared" si="0"/>
        <v>135141</v>
      </c>
      <c r="V36" s="48">
        <f t="shared" si="1"/>
        <v>196995</v>
      </c>
      <c r="W36" s="55">
        <f t="shared" si="2"/>
        <v>28.769313900166487</v>
      </c>
      <c r="X36" s="48">
        <v>684740</v>
      </c>
    </row>
    <row r="37" spans="1:24" s="41" customFormat="1" x14ac:dyDescent="0.2">
      <c r="A37" s="48">
        <v>31</v>
      </c>
      <c r="B37" s="51" t="s">
        <v>45</v>
      </c>
      <c r="C37" s="48">
        <v>26951</v>
      </c>
      <c r="D37" s="48">
        <v>22000</v>
      </c>
      <c r="E37" s="48">
        <v>1344</v>
      </c>
      <c r="F37" s="48">
        <v>2782</v>
      </c>
      <c r="G37" s="48">
        <v>22828</v>
      </c>
      <c r="H37" s="48">
        <v>26674</v>
      </c>
      <c r="I37" s="48">
        <v>90</v>
      </c>
      <c r="J37" s="48">
        <v>14</v>
      </c>
      <c r="K37" s="48">
        <v>2352</v>
      </c>
      <c r="L37" s="48">
        <v>1942</v>
      </c>
      <c r="M37" s="48">
        <v>10507</v>
      </c>
      <c r="N37" s="48">
        <v>2256</v>
      </c>
      <c r="O37" s="48">
        <v>1412</v>
      </c>
      <c r="P37" s="48">
        <v>3131</v>
      </c>
      <c r="Q37" s="48">
        <v>485</v>
      </c>
      <c r="R37" s="48">
        <v>10</v>
      </c>
      <c r="S37" s="48">
        <v>4895</v>
      </c>
      <c r="T37" s="48">
        <v>2251</v>
      </c>
      <c r="U37" s="48">
        <f t="shared" si="0"/>
        <v>70864</v>
      </c>
      <c r="V37" s="48">
        <f t="shared" si="1"/>
        <v>61060</v>
      </c>
      <c r="W37" s="55">
        <f t="shared" si="2"/>
        <v>39.619507384048383</v>
      </c>
      <c r="X37" s="48">
        <v>154116</v>
      </c>
    </row>
    <row r="38" spans="1:24" s="41" customFormat="1" x14ac:dyDescent="0.2">
      <c r="A38" s="48">
        <v>32</v>
      </c>
      <c r="B38" s="51" t="s">
        <v>46</v>
      </c>
      <c r="C38" s="48">
        <v>85087</v>
      </c>
      <c r="D38" s="48">
        <v>139131</v>
      </c>
      <c r="E38" s="48">
        <v>15131</v>
      </c>
      <c r="F38" s="48">
        <v>35649</v>
      </c>
      <c r="G38" s="48">
        <v>10214</v>
      </c>
      <c r="H38" s="48">
        <v>21004</v>
      </c>
      <c r="I38" s="48">
        <v>271</v>
      </c>
      <c r="J38" s="48">
        <v>462</v>
      </c>
      <c r="K38" s="48">
        <v>3144</v>
      </c>
      <c r="L38" s="48">
        <v>5671</v>
      </c>
      <c r="M38" s="48">
        <v>51383</v>
      </c>
      <c r="N38" s="48">
        <v>16173</v>
      </c>
      <c r="O38" s="48">
        <v>20712</v>
      </c>
      <c r="P38" s="48">
        <v>74303</v>
      </c>
      <c r="Q38" s="48">
        <v>1462</v>
      </c>
      <c r="R38" s="48">
        <v>54</v>
      </c>
      <c r="S38" s="48">
        <v>42838</v>
      </c>
      <c r="T38" s="48">
        <v>27593</v>
      </c>
      <c r="U38" s="48">
        <f t="shared" si="0"/>
        <v>230242</v>
      </c>
      <c r="V38" s="48">
        <f t="shared" si="1"/>
        <v>320040</v>
      </c>
      <c r="W38" s="55">
        <f t="shared" si="2"/>
        <v>5.5476174834194643</v>
      </c>
      <c r="X38" s="48">
        <v>5768963</v>
      </c>
    </row>
    <row r="39" spans="1:24" s="41" customFormat="1" x14ac:dyDescent="0.2">
      <c r="A39" s="48">
        <v>33</v>
      </c>
      <c r="B39" s="51" t="s">
        <v>47</v>
      </c>
      <c r="C39" s="48">
        <v>32769</v>
      </c>
      <c r="D39" s="48">
        <v>36997</v>
      </c>
      <c r="E39" s="48">
        <v>3694</v>
      </c>
      <c r="F39" s="48">
        <v>5558</v>
      </c>
      <c r="G39" s="48">
        <v>26224</v>
      </c>
      <c r="H39" s="48">
        <v>31238</v>
      </c>
      <c r="I39" s="48">
        <v>130</v>
      </c>
      <c r="J39" s="48">
        <v>212</v>
      </c>
      <c r="K39" s="48">
        <v>2422</v>
      </c>
      <c r="L39" s="48">
        <v>2563</v>
      </c>
      <c r="M39" s="48">
        <v>19030</v>
      </c>
      <c r="N39" s="48">
        <v>6938</v>
      </c>
      <c r="O39" s="48">
        <v>5625</v>
      </c>
      <c r="P39" s="48">
        <v>22113</v>
      </c>
      <c r="Q39" s="48">
        <v>932</v>
      </c>
      <c r="R39" s="48">
        <v>83</v>
      </c>
      <c r="S39" s="48">
        <v>15843</v>
      </c>
      <c r="T39" s="48">
        <v>9198</v>
      </c>
      <c r="U39" s="48">
        <f t="shared" si="0"/>
        <v>106669</v>
      </c>
      <c r="V39" s="48">
        <f t="shared" si="1"/>
        <v>114900</v>
      </c>
      <c r="W39" s="55">
        <f t="shared" si="2"/>
        <v>9.3118471981794482</v>
      </c>
      <c r="X39" s="48">
        <v>1233912</v>
      </c>
    </row>
    <row r="40" spans="1:24" hidden="1" x14ac:dyDescent="0.2">
      <c r="A40" s="49"/>
      <c r="B40" s="52"/>
      <c r="C40" s="49"/>
      <c r="D40" s="54"/>
      <c r="E40" s="49"/>
      <c r="F40" s="54"/>
      <c r="G40" s="49"/>
      <c r="H40" s="54"/>
      <c r="I40" s="49"/>
      <c r="J40" s="54"/>
      <c r="K40" s="49"/>
      <c r="L40" s="54"/>
      <c r="M40" s="49"/>
      <c r="N40" s="54"/>
      <c r="O40" s="49"/>
      <c r="P40" s="54"/>
      <c r="Q40" s="49"/>
      <c r="R40" s="54"/>
      <c r="S40" s="49"/>
      <c r="T40" s="54"/>
      <c r="U40" s="49"/>
      <c r="V40" s="54"/>
      <c r="W40" s="56"/>
      <c r="X40" s="49"/>
    </row>
    <row r="41" spans="1:24" s="41" customFormat="1" ht="15" x14ac:dyDescent="0.3">
      <c r="A41" s="75" t="s">
        <v>48</v>
      </c>
      <c r="B41" s="76"/>
      <c r="C41" s="77">
        <f t="shared" ref="C41:V41" si="3">SUM(C7:C40)</f>
        <v>2542418</v>
      </c>
      <c r="D41" s="77">
        <f t="shared" si="3"/>
        <v>3856835</v>
      </c>
      <c r="E41" s="77">
        <f t="shared" si="3"/>
        <v>190754</v>
      </c>
      <c r="F41" s="77">
        <f t="shared" si="3"/>
        <v>350862</v>
      </c>
      <c r="G41" s="77">
        <f t="shared" si="3"/>
        <v>290465</v>
      </c>
      <c r="H41" s="77">
        <f t="shared" si="3"/>
        <v>358719</v>
      </c>
      <c r="I41" s="77">
        <f t="shared" si="3"/>
        <v>5405</v>
      </c>
      <c r="J41" s="77">
        <f t="shared" si="3"/>
        <v>11031</v>
      </c>
      <c r="K41" s="77">
        <f t="shared" si="3"/>
        <v>76590</v>
      </c>
      <c r="L41" s="77">
        <f t="shared" si="3"/>
        <v>96839</v>
      </c>
      <c r="M41" s="77">
        <f t="shared" si="3"/>
        <v>784165</v>
      </c>
      <c r="N41" s="77">
        <f t="shared" si="3"/>
        <v>278505</v>
      </c>
      <c r="O41" s="77">
        <f t="shared" si="3"/>
        <v>223158</v>
      </c>
      <c r="P41" s="77">
        <f t="shared" si="3"/>
        <v>656172</v>
      </c>
      <c r="Q41" s="77">
        <f t="shared" si="3"/>
        <v>32405</v>
      </c>
      <c r="R41" s="77">
        <f t="shared" si="3"/>
        <v>66706</v>
      </c>
      <c r="S41" s="77">
        <f t="shared" si="3"/>
        <v>529074</v>
      </c>
      <c r="T41" s="77">
        <f t="shared" si="3"/>
        <v>392726</v>
      </c>
      <c r="U41" s="77">
        <f t="shared" si="3"/>
        <v>4674434</v>
      </c>
      <c r="V41" s="77">
        <f t="shared" si="3"/>
        <v>6068395</v>
      </c>
      <c r="W41" s="78">
        <f>(V41/X41)*100</f>
        <v>8.95690375800163</v>
      </c>
      <c r="X41" s="48">
        <f>SUM(X7:X40)</f>
        <v>67751035</v>
      </c>
    </row>
    <row r="42" spans="1:24" ht="15" x14ac:dyDescent="0.25">
      <c r="A42" s="50"/>
      <c r="B42" s="53" t="s">
        <v>49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</row>
  </sheetData>
  <mergeCells count="16">
    <mergeCell ref="A41:B41"/>
    <mergeCell ref="A1:W1"/>
    <mergeCell ref="U5:V5"/>
    <mergeCell ref="W5:W6"/>
    <mergeCell ref="A2:W2"/>
    <mergeCell ref="A5:A6"/>
    <mergeCell ref="B5:B6"/>
    <mergeCell ref="S5:T5"/>
    <mergeCell ref="G5:H5"/>
    <mergeCell ref="I5:J5"/>
    <mergeCell ref="C5:D5"/>
    <mergeCell ref="E5:F5"/>
    <mergeCell ref="M5:N5"/>
    <mergeCell ref="O5:P5"/>
    <mergeCell ref="Q5:R5"/>
    <mergeCell ref="K5:L5"/>
  </mergeCells>
  <printOptions horizontalCentered="1" verticalCentered="1"/>
  <pageMargins left="0.59055118110236227" right="0.59055118110236227" top="0.59055118110236227" bottom="0.59055118110236227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Page 1</vt:lpstr>
      <vt:lpstr>Page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dena</cp:lastModifiedBy>
  <cp:lastPrinted>2021-12-18T12:28:04Z</cp:lastPrinted>
  <dcterms:created xsi:type="dcterms:W3CDTF">2012-02-17T07:36:24Z</dcterms:created>
  <dcterms:modified xsi:type="dcterms:W3CDTF">2021-12-18T12:28:43Z</dcterms:modified>
</cp:coreProperties>
</file>